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INA\Documents\MATERIAL INSTITUCIONES CATOLICAS\"/>
    </mc:Choice>
  </mc:AlternateContent>
  <bookViews>
    <workbookView xWindow="480" yWindow="350" windowWidth="11520" windowHeight="5270" activeTab="10"/>
  </bookViews>
  <sheets>
    <sheet name="DATOS" sheetId="1" r:id="rId1"/>
    <sheet name="1. INGRESOS" sheetId="2" r:id="rId2"/>
    <sheet name="2. GASTOS" sheetId="3" r:id="rId3"/>
    <sheet name="conciliacion tributaria" sheetId="5" state="hidden" r:id="rId4"/>
    <sheet name="AJUSTES Y DEDUCCIONES" sheetId="6" state="hidden" r:id="rId5"/>
    <sheet name="AMORTIZ PERD TRIBUTA" sheetId="7" state="hidden" r:id="rId6"/>
    <sheet name="PAGO DE IMPUESTO RENTA" sheetId="9" state="hidden" r:id="rId7"/>
    <sheet name="SRI 101" sheetId="13" state="hidden" r:id="rId8"/>
    <sheet name="DIVIDENDOS" sheetId="10" state="hidden" r:id="rId9"/>
    <sheet name="ANTICIPO DIVIDENDOS" sheetId="11" state="hidden" r:id="rId10"/>
    <sheet name="3. CONCILIACIÓN TRIBUTARIA" sheetId="14" r:id="rId11"/>
    <sheet name="ANTICIPO IR" sheetId="12" state="hidden" r:id="rId12"/>
  </sheets>
  <externalReferences>
    <externalReference r:id="rId13"/>
  </externalReferences>
  <definedNames>
    <definedName name="_xlnm.Print_Area" localSheetId="2">'2. GASTOS'!$B$253:$C$283</definedName>
    <definedName name="_xlnm.Print_Area" localSheetId="3">'conciliacion tributaria'!$E$54:$K$78</definedName>
    <definedName name="_xlnm.Print_Titles" localSheetId="2">'2. GASTOS'!$1:$2</definedName>
  </definedNames>
  <calcPr calcId="162913"/>
</workbook>
</file>

<file path=xl/calcChain.xml><?xml version="1.0" encoding="utf-8"?>
<calcChain xmlns="http://schemas.openxmlformats.org/spreadsheetml/2006/main">
  <c r="F9" i="14" l="1"/>
  <c r="F7" i="14"/>
  <c r="F6" i="14"/>
  <c r="D130" i="3"/>
  <c r="E131" i="3" s="1"/>
  <c r="C130" i="3"/>
  <c r="C89" i="3"/>
  <c r="C84" i="3"/>
  <c r="C80" i="3"/>
  <c r="E76" i="3"/>
  <c r="D76" i="3"/>
  <c r="D67" i="3"/>
  <c r="C67" i="3"/>
  <c r="D63" i="3"/>
  <c r="D49" i="3"/>
  <c r="C52" i="3"/>
  <c r="E41" i="3"/>
  <c r="C41" i="3"/>
  <c r="E37" i="3"/>
  <c r="D27" i="3"/>
  <c r="C30" i="3"/>
  <c r="D26" i="3"/>
  <c r="D25" i="3"/>
  <c r="E25" i="3"/>
  <c r="D24" i="3"/>
  <c r="E24" i="3"/>
  <c r="C29" i="3"/>
  <c r="C27" i="3"/>
  <c r="C26" i="3"/>
  <c r="C25" i="3"/>
  <c r="C24" i="3"/>
  <c r="C14" i="3"/>
  <c r="C13" i="3"/>
  <c r="F14" i="3"/>
  <c r="F12" i="3"/>
  <c r="C12" i="3"/>
  <c r="F13" i="3"/>
  <c r="E11" i="3"/>
  <c r="F10" i="3"/>
  <c r="E10" i="3"/>
  <c r="E9" i="3"/>
  <c r="F8" i="3"/>
  <c r="D8" i="3"/>
  <c r="F7" i="3"/>
  <c r="D7" i="3"/>
  <c r="D6" i="3"/>
  <c r="D42" i="1" l="1"/>
  <c r="C11" i="3"/>
  <c r="C10" i="3"/>
  <c r="C9" i="3"/>
  <c r="C9" i="2"/>
  <c r="C118" i="1"/>
  <c r="C122" i="1" s="1"/>
  <c r="D57" i="1"/>
  <c r="D65" i="1"/>
  <c r="C91" i="1"/>
  <c r="C89" i="1"/>
  <c r="C88" i="1"/>
  <c r="C87" i="1"/>
  <c r="C90" i="1" l="1"/>
  <c r="D35" i="1"/>
  <c r="D18" i="1"/>
  <c r="D17" i="1"/>
  <c r="D11" i="1"/>
  <c r="D8" i="1"/>
  <c r="E9" i="2" l="1"/>
  <c r="C10" i="2"/>
  <c r="E10" i="2" s="1"/>
  <c r="B10" i="2"/>
  <c r="C12" i="2" l="1"/>
  <c r="A116" i="1" l="1"/>
  <c r="E95" i="1" l="1"/>
  <c r="D12" i="2" l="1"/>
  <c r="E12" i="2"/>
  <c r="A93" i="1" l="1"/>
  <c r="D99" i="1"/>
  <c r="C99" i="1"/>
  <c r="E96" i="1"/>
  <c r="E97" i="1"/>
  <c r="E98" i="1"/>
  <c r="E10" i="1"/>
  <c r="E99" i="1" l="1"/>
  <c r="AL121" i="13"/>
  <c r="I10" i="12"/>
  <c r="AL124" i="13" l="1"/>
  <c r="AI121" i="13"/>
  <c r="AI124" i="13"/>
  <c r="D21" i="12" l="1"/>
  <c r="D20" i="12"/>
  <c r="D18" i="12"/>
  <c r="D17" i="12"/>
  <c r="I9" i="12"/>
  <c r="I12" i="12" s="1"/>
  <c r="D9" i="12"/>
  <c r="D6" i="12"/>
  <c r="D5" i="12"/>
  <c r="I4" i="12"/>
  <c r="I5" i="12" s="1"/>
  <c r="D4" i="12"/>
  <c r="D13" i="12" l="1"/>
  <c r="A101" i="1"/>
  <c r="D70" i="1"/>
  <c r="F66" i="1"/>
  <c r="D37" i="1"/>
  <c r="D32" i="1"/>
  <c r="D23" i="1"/>
  <c r="D13" i="1"/>
  <c r="E9" i="1"/>
  <c r="A112" i="1" l="1"/>
  <c r="A125" i="1" s="1"/>
  <c r="D38" i="1"/>
  <c r="D61" i="1"/>
  <c r="C109" i="1"/>
  <c r="D25" i="1"/>
  <c r="A127" i="1" l="1"/>
  <c r="A129" i="1" s="1"/>
  <c r="D73" i="1"/>
  <c r="AI125" i="13"/>
  <c r="AL125" i="13" s="1"/>
  <c r="AL132" i="13" s="1"/>
  <c r="D44" i="1" l="1"/>
  <c r="D47" i="1" l="1"/>
  <c r="D19" i="12"/>
  <c r="D22" i="12" s="1"/>
  <c r="D31" i="12" s="1"/>
  <c r="AI120" i="13" l="1"/>
  <c r="AI122" i="13" s="1"/>
  <c r="AI132" i="13" s="1"/>
  <c r="AL120" i="13" l="1"/>
</calcChain>
</file>

<file path=xl/comments1.xml><?xml version="1.0" encoding="utf-8"?>
<comments xmlns="http://schemas.openxmlformats.org/spreadsheetml/2006/main">
  <authors>
    <author>Administrador</author>
  </authors>
  <commentList>
    <comment ref="M61" authorId="0" shapeId="0">
      <text>
        <r>
          <rPr>
            <b/>
            <sz val="8"/>
            <color indexed="81"/>
            <rFont val="Tahoma"/>
            <family val="2"/>
          </rPr>
          <t>Administrador:</t>
        </r>
        <r>
          <rPr>
            <sz val="8"/>
            <color indexed="81"/>
            <rFont val="Tahoma"/>
            <family val="2"/>
          </rPr>
          <t xml:space="preserve">
valor no pagado por el empleador por lo tanto es un gasto no deducible
</t>
        </r>
      </text>
    </comment>
  </commentList>
</comments>
</file>

<file path=xl/comments2.xml><?xml version="1.0" encoding="utf-8"?>
<comments xmlns="http://schemas.openxmlformats.org/spreadsheetml/2006/main">
  <authors>
    <author>Administrador</author>
  </authors>
  <commentList>
    <comment ref="E17" authorId="0" shapeId="0">
      <text>
        <r>
          <rPr>
            <b/>
            <sz val="8"/>
            <color indexed="81"/>
            <rFont val="Tahoma"/>
            <family val="2"/>
          </rPr>
          <t>Administrador:</t>
        </r>
        <r>
          <rPr>
            <sz val="8"/>
            <color indexed="81"/>
            <rFont val="Tahoma"/>
            <family val="2"/>
          </rPr>
          <t xml:space="preserve">
deduccion incremento neto de empleados
</t>
        </r>
      </text>
    </comment>
    <comment ref="E18" authorId="0" shapeId="0">
      <text>
        <r>
          <rPr>
            <b/>
            <sz val="8"/>
            <color indexed="81"/>
            <rFont val="Tahoma"/>
            <family val="2"/>
          </rPr>
          <t>Administrador:</t>
        </r>
        <r>
          <rPr>
            <sz val="8"/>
            <color indexed="81"/>
            <rFont val="Tahoma"/>
            <family val="2"/>
          </rPr>
          <t xml:space="preserve">
deduccion trabajador de region
</t>
        </r>
      </text>
    </comment>
    <comment ref="F20" authorId="0" shapeId="0">
      <text>
        <r>
          <rPr>
            <b/>
            <sz val="8"/>
            <color indexed="81"/>
            <rFont val="Tahoma"/>
            <family val="2"/>
          </rPr>
          <t>Administrador:</t>
        </r>
        <r>
          <rPr>
            <sz val="8"/>
            <color indexed="81"/>
            <rFont val="Tahoma"/>
            <family val="2"/>
          </rPr>
          <t xml:space="preserve">
Solo para personas que llevan contabilidad o no 
</t>
        </r>
      </text>
    </comment>
    <comment ref="E21" authorId="0" shapeId="0">
      <text>
        <r>
          <rPr>
            <b/>
            <sz val="8"/>
            <color indexed="81"/>
            <rFont val="Tahoma"/>
            <family val="2"/>
          </rPr>
          <t>Administrador:</t>
        </r>
        <r>
          <rPr>
            <sz val="8"/>
            <color indexed="81"/>
            <rFont val="Tahoma"/>
            <family val="2"/>
          </rPr>
          <t xml:space="preserve">
DEDUCCION MEDIANA EMPRESA
</t>
        </r>
      </text>
    </comment>
    <comment ref="E22" authorId="0" shapeId="0">
      <text>
        <r>
          <rPr>
            <b/>
            <sz val="8"/>
            <color indexed="81"/>
            <rFont val="Tahoma"/>
            <family val="2"/>
          </rPr>
          <t>Administrador:</t>
        </r>
        <r>
          <rPr>
            <sz val="8"/>
            <color indexed="81"/>
            <rFont val="Tahoma"/>
            <family val="2"/>
          </rPr>
          <t xml:space="preserve">
deduccion por activos ecologicos
</t>
        </r>
      </text>
    </comment>
    <comment ref="A35" authorId="0" shapeId="0">
      <text>
        <r>
          <rPr>
            <b/>
            <sz val="8"/>
            <color indexed="81"/>
            <rFont val="Tahoma"/>
            <family val="2"/>
          </rPr>
          <t>Administrador:</t>
        </r>
        <r>
          <rPr>
            <sz val="8"/>
            <color indexed="81"/>
            <rFont val="Tahoma"/>
            <family val="2"/>
          </rPr>
          <t xml:space="preserve">
deduccion trabajador de region
</t>
        </r>
      </text>
    </comment>
    <comment ref="A42" authorId="0" shapeId="0">
      <text>
        <r>
          <rPr>
            <b/>
            <sz val="8"/>
            <color indexed="81"/>
            <rFont val="Tahoma"/>
            <family val="2"/>
          </rPr>
          <t>Administrador:</t>
        </r>
        <r>
          <rPr>
            <sz val="8"/>
            <color indexed="81"/>
            <rFont val="Tahoma"/>
            <family val="2"/>
          </rPr>
          <t xml:space="preserve">
DEDUCCION MEDIANA EMPRESA
</t>
        </r>
      </text>
    </comment>
    <comment ref="A50" authorId="0" shapeId="0">
      <text>
        <r>
          <rPr>
            <b/>
            <sz val="8"/>
            <color indexed="81"/>
            <rFont val="Tahoma"/>
            <family val="2"/>
          </rPr>
          <t>Administrador:</t>
        </r>
        <r>
          <rPr>
            <sz val="8"/>
            <color indexed="81"/>
            <rFont val="Tahoma"/>
            <family val="2"/>
          </rPr>
          <t xml:space="preserve">
deduccion por activos ecologicos
</t>
        </r>
      </text>
    </comment>
  </commentList>
</comments>
</file>

<file path=xl/comments3.xml><?xml version="1.0" encoding="utf-8"?>
<comments xmlns="http://schemas.openxmlformats.org/spreadsheetml/2006/main">
  <authors>
    <author>Administrador</author>
  </authors>
  <commentList>
    <comment ref="F3" authorId="0" shapeId="0">
      <text>
        <r>
          <rPr>
            <b/>
            <sz val="8"/>
            <color indexed="81"/>
            <rFont val="Tahoma"/>
            <family val="2"/>
          </rPr>
          <t>Administrador:</t>
        </r>
        <r>
          <rPr>
            <sz val="8"/>
            <color indexed="81"/>
            <rFont val="Tahoma"/>
            <family val="2"/>
          </rPr>
          <t xml:space="preserve">
es 4 años + 1 año de uso es decir 5 años
</t>
        </r>
      </text>
    </comment>
  </commentList>
</comments>
</file>

<file path=xl/comments4.xml><?xml version="1.0" encoding="utf-8"?>
<comments xmlns="http://schemas.openxmlformats.org/spreadsheetml/2006/main">
  <authors>
    <author>Administrador</author>
  </authors>
  <commentList>
    <comment ref="G31" authorId="0" shapeId="0">
      <text>
        <r>
          <rPr>
            <b/>
            <sz val="8"/>
            <color indexed="81"/>
            <rFont val="Tahoma"/>
            <family val="2"/>
          </rPr>
          <t>Administrador:</t>
        </r>
        <r>
          <rPr>
            <sz val="8"/>
            <color indexed="81"/>
            <rFont val="Tahoma"/>
            <family val="2"/>
          </rPr>
          <t xml:space="preserve">
es por el 11% porque es sociedad y esta en paraiso fiscal
</t>
        </r>
      </text>
    </comment>
  </commentList>
</comments>
</file>

<file path=xl/comments5.xml><?xml version="1.0" encoding="utf-8"?>
<comments xmlns="http://schemas.openxmlformats.org/spreadsheetml/2006/main">
  <authors>
    <author>Taty</author>
  </authors>
  <commentList>
    <comment ref="J7" authorId="0" shapeId="0">
      <text>
        <r>
          <rPr>
            <sz val="9"/>
            <color indexed="81"/>
            <rFont val="Tahoma"/>
            <family val="2"/>
          </rPr>
          <t xml:space="preserve">Del Estado de Resultados
</t>
        </r>
      </text>
    </comment>
    <comment ref="J11" authorId="0" shapeId="0">
      <text>
        <r>
          <rPr>
            <sz val="9"/>
            <color indexed="81"/>
            <rFont val="Tahoma"/>
            <family val="2"/>
          </rPr>
          <t xml:space="preserve">Este ajuste se va a calcular cuando: 
* Existe ingresos exentos, y
* Cuando generé el ingreso exento no identifique el costo o gasto asociado  
</t>
        </r>
      </text>
    </comment>
    <comment ref="J12" authorId="0" shapeId="0">
      <text>
        <r>
          <rPr>
            <sz val="9"/>
            <color indexed="81"/>
            <rFont val="Tahoma"/>
            <family val="2"/>
          </rPr>
          <t xml:space="preserve">Se calcula solamente cuando en la conciliación existe Ingreso Exento y Participaciíon Trabajadores
</t>
        </r>
      </text>
    </comment>
    <comment ref="J13" authorId="0" shapeId="0">
      <text>
        <r>
          <rPr>
            <sz val="9"/>
            <color indexed="81"/>
            <rFont val="Tahoma"/>
            <family val="2"/>
          </rPr>
          <t xml:space="preserve">Pérdida de hasta 5 años atrás y hasta un 25% de la utilidad tributaria.
</t>
        </r>
      </text>
    </comment>
    <comment ref="J14" authorId="0" shapeId="0">
      <text>
        <r>
          <rPr>
            <b/>
            <sz val="9"/>
            <color indexed="81"/>
            <rFont val="Tahoma"/>
            <family val="2"/>
          </rPr>
          <t>IMPUESTO TIERRA RURAL</t>
        </r>
        <r>
          <rPr>
            <sz val="9"/>
            <color indexed="81"/>
            <rFont val="Tahoma"/>
            <family val="2"/>
          </rPr>
          <t xml:space="preserve">
* Formulario 111
* Analizar que la tierra esté designada para actividades agropecuarias * Que este año existió venta agropecuaria</t>
        </r>
      </text>
    </comment>
    <comment ref="J17" authorId="0" shapeId="0">
      <text>
        <r>
          <rPr>
            <sz val="9"/>
            <color indexed="81"/>
            <rFont val="Tahoma"/>
            <family val="2"/>
          </rPr>
          <t xml:space="preserve">Beneficio que se otorga al empresario que invierte en zonas deprimadas y fronteras </t>
        </r>
      </text>
    </comment>
    <comment ref="J18" authorId="0" shapeId="0">
      <text>
        <r>
          <rPr>
            <sz val="9"/>
            <color indexed="81"/>
            <rFont val="Tahoma"/>
            <family val="2"/>
          </rPr>
          <t>Solo para este tema se puede considerar una discapacidad del 30% o +</t>
        </r>
      </text>
    </comment>
  </commentList>
</comments>
</file>

<file path=xl/sharedStrings.xml><?xml version="1.0" encoding="utf-8"?>
<sst xmlns="http://schemas.openxmlformats.org/spreadsheetml/2006/main" count="952" uniqueCount="508">
  <si>
    <t>ESTADO DE SITUACION FINANCIERA</t>
  </si>
  <si>
    <t>ACTIVOS</t>
  </si>
  <si>
    <t>ACTIVOS CORRIENTES</t>
  </si>
  <si>
    <t xml:space="preserve">           CAJA BANCOS</t>
  </si>
  <si>
    <t xml:space="preserve">           OTRAS CUENTAS POR COBRAR</t>
  </si>
  <si>
    <t xml:space="preserve">           PROVISION CUENTAS INCOBRABLES</t>
  </si>
  <si>
    <t xml:space="preserve">           GASTOS ANTICIPADOS</t>
  </si>
  <si>
    <t>TOTAL ACTIVOS CORRIENTES</t>
  </si>
  <si>
    <t>ACTIVOS FIJOS</t>
  </si>
  <si>
    <t xml:space="preserve">           ACTIVOS FIJOS</t>
  </si>
  <si>
    <t xml:space="preserve">           DEPRECIACION ACUMULADA</t>
  </si>
  <si>
    <t>TOTAL ACTIVOS FIJOS</t>
  </si>
  <si>
    <t>TOTAL ACTIVOS</t>
  </si>
  <si>
    <t>PASIVOS</t>
  </si>
  <si>
    <t xml:space="preserve">     CORTO PLAZO</t>
  </si>
  <si>
    <t xml:space="preserve">          IMPUESTOS POR PAGAR</t>
  </si>
  <si>
    <t>TOTAL PASIVOS CORTO PLAZO</t>
  </si>
  <si>
    <t>PASIVOS LARGO PLAZO</t>
  </si>
  <si>
    <t>TOTAL PASIVOS LARGO PLAZO</t>
  </si>
  <si>
    <t xml:space="preserve">TOTAL PASIVOS  </t>
  </si>
  <si>
    <t>PATRIMONIO</t>
  </si>
  <si>
    <t xml:space="preserve">          CAPITAL SOCIAL</t>
  </si>
  <si>
    <t>TOTAL PATRIMONIO</t>
  </si>
  <si>
    <t>TOTAL PASIVO Y PATRIMONIO</t>
  </si>
  <si>
    <t>ESTADO DE PERDIDAS Y GANANCIAS</t>
  </si>
  <si>
    <t>INGRESOS</t>
  </si>
  <si>
    <t>TOTAL INGRESOS</t>
  </si>
  <si>
    <t>GASTOS</t>
  </si>
  <si>
    <t xml:space="preserve">          FINANCIEROS</t>
  </si>
  <si>
    <t xml:space="preserve">          OTROS GASTOS</t>
  </si>
  <si>
    <t>TOTAL GASTOS</t>
  </si>
  <si>
    <t>DATOS ADICIONALES DEL BALANCE:</t>
  </si>
  <si>
    <t>Total</t>
  </si>
  <si>
    <t>Pagó por concepto de nómina:</t>
  </si>
  <si>
    <t>Sueldos y Salarios</t>
  </si>
  <si>
    <t>Horas Extras</t>
  </si>
  <si>
    <t>Décimo Tercero</t>
  </si>
  <si>
    <t>Décimo Cuarto</t>
  </si>
  <si>
    <t>Uniformes</t>
  </si>
  <si>
    <t>TOTAL NOMINA</t>
  </si>
  <si>
    <t>INGRESOS TRIBUTARIOS</t>
  </si>
  <si>
    <t xml:space="preserve">INGRESOS DE CONTABILIDAD </t>
  </si>
  <si>
    <t>GRAVADO</t>
  </si>
  <si>
    <t>EXENTO</t>
  </si>
  <si>
    <t>TOTAL</t>
  </si>
  <si>
    <t>APORTES PATRONALES</t>
  </si>
  <si>
    <t>DETALLE</t>
  </si>
  <si>
    <t>Hospedaje</t>
  </si>
  <si>
    <t>VALOR</t>
  </si>
  <si>
    <t>GASTOS NO DEDUCIBLES</t>
  </si>
  <si>
    <t>=</t>
  </si>
  <si>
    <t>UTILIDAD GRAVABLE</t>
  </si>
  <si>
    <t>(-)</t>
  </si>
  <si>
    <t>AL 31-12-20XX</t>
  </si>
  <si>
    <t>CONCEPTO</t>
  </si>
  <si>
    <t>Personal Administrativo</t>
  </si>
  <si>
    <t>Alimentación</t>
  </si>
  <si>
    <t>Misceláneos (tasas y propinas) con comprobantes de venta de respaldo</t>
  </si>
  <si>
    <t>Misceláneos (movilización) sin comprobantes de venta de respaldo</t>
  </si>
  <si>
    <t>Reunión con empleados</t>
  </si>
  <si>
    <t>Los gastos de atención a empleados y clientes suman:</t>
  </si>
  <si>
    <t>ANTIGÜEDAD</t>
  </si>
  <si>
    <t>Cuentas por cobrar (antigüedad menor a un año)</t>
  </si>
  <si>
    <t>Cuentas por cobrar (antigüedad más de un año)</t>
  </si>
  <si>
    <t>Cuentas por cobrar (antigüedad más de dos años)</t>
  </si>
  <si>
    <t>Cuentas por cobrar (antigüedad más de tres años)</t>
  </si>
  <si>
    <t xml:space="preserve">           CUENTAS POR COBRAR COMERCIALES</t>
  </si>
  <si>
    <t xml:space="preserve">          PROVISION DESAHUCIO</t>
  </si>
  <si>
    <t xml:space="preserve">          PROVISION JUBILACION PATRONAL </t>
  </si>
  <si>
    <t>Las cuentas por cobrar comerciales se en cuentran conformadas de la siguiente manera:</t>
  </si>
  <si>
    <t>DATOS PARA CIERRE FISCAL</t>
  </si>
  <si>
    <t>COSTO</t>
  </si>
  <si>
    <t>OPERACIONES DE ACTIVO</t>
  </si>
  <si>
    <t>Casillero del Formulario 101</t>
  </si>
  <si>
    <t>OPERACIÓN</t>
  </si>
  <si>
    <t>TOTAL DEL ACTIVO</t>
  </si>
  <si>
    <t>TOTAL PATRIMONIO NETO</t>
  </si>
  <si>
    <t>315/316</t>
  </si>
  <si>
    <t xml:space="preserve"> -</t>
  </si>
  <si>
    <t>CUENTAS Y DOCUMENTOS POR COBRAR CLIENTES CORRIENTE NO RELACIONADOS LOCALES / Y DEL EXTERIOR</t>
  </si>
  <si>
    <t>319/320</t>
  </si>
  <si>
    <t>OTRAS CUENTAS Y DOCUMENTOS POR COBRAR CLIENTES CORRIENTE NO RELACIONADOS LOCALES/ Y DEL EXTERIOR</t>
  </si>
  <si>
    <t>CRÉDITO TRIBUTARIO A FAVOR DEL SUJETO PASIVO (IVA)</t>
  </si>
  <si>
    <t>CRÉDITO TRIBUTARIO A FAVOR DEL SUJETO PASIVO (RENTA)</t>
  </si>
  <si>
    <t xml:space="preserve"> +</t>
  </si>
  <si>
    <t>PROVISIÓN DE CUENTAS INCOBRABLES CORRIENTE (Únicamente considerar no relacionadas, locales y del exterior)</t>
  </si>
  <si>
    <t>385/386</t>
  </si>
  <si>
    <t>CUENTAS Y DOCUMENTOS POR COBRAR CLIENTES LARGO PLAZO NO RELACIONADOS LOCALES/ Y DEL EXTERIOR</t>
  </si>
  <si>
    <t xml:space="preserve"> (-)</t>
  </si>
  <si>
    <t>OTRAS RENTAS EXENTAS</t>
  </si>
  <si>
    <t>389/390</t>
  </si>
  <si>
    <t>OTRAS CUENTAS Y DOCUMENTOS POR COBRAR LARGO PLAZO NO RELACIONADOS LOCALES/Y DEL EXTERIOR</t>
  </si>
  <si>
    <t>DIVIDENDOS PERCIBIDOS EXENTOS</t>
  </si>
  <si>
    <t>PROVISION DE CUENTAS INCOBRABLES LARGO PLAZO(ÚNICAMENTE LO QUE CORRESPONDA A NO RELACIONADAS LOCALES Y DEL EXTERIOR)</t>
  </si>
  <si>
    <t>TOTAL ACTIVO</t>
  </si>
  <si>
    <t>COSTOS Y GASTOS</t>
  </si>
  <si>
    <t>(+)</t>
  </si>
  <si>
    <t>15% PARTICIPACIÓN TRABAJADORES</t>
  </si>
  <si>
    <t>806/807</t>
  </si>
  <si>
    <t>GASTOS NO DEDUCIBLES LOCALES/Y DEL EXTERIOR</t>
  </si>
  <si>
    <t>GASTOS INCURRIDOS PARA GENERAR INGRESOS EXENTOS</t>
  </si>
  <si>
    <t>PARTICIPACIÓN DE TRABAJADORES ATRIBUIBLES A INGRESOS EXENTOS</t>
  </si>
  <si>
    <t>TOTAL DE COSTOS Y GASTOS</t>
  </si>
  <si>
    <t>RESUMEN ANTICIPO DE IMPUESTO A LA RENTA</t>
  </si>
  <si>
    <t>%</t>
  </si>
  <si>
    <t>TOT. ACTIVO</t>
  </si>
  <si>
    <t>TOT.INGRESOS</t>
  </si>
  <si>
    <t>TOT. COSTOS Y GASTOS DEDUCIBLES</t>
  </si>
  <si>
    <t>TOT. PATRIMONIO</t>
  </si>
  <si>
    <t>TOTAL ANTICIPO IR</t>
  </si>
  <si>
    <t>SANCION POR INCUMPLIMIENTO</t>
  </si>
  <si>
    <t>De no cumplir el declarante con la obligacion de calcular y registrar el valor correcto del anticipo de impuesto a la renta, la Administracion Tributaria procedera a notificar al contribuyente con el calculo del anticipo y remitir el respectivo auto de pago para su cobro inmediato</t>
  </si>
  <si>
    <t>LRTI</t>
  </si>
  <si>
    <t>RALRTI</t>
  </si>
  <si>
    <t>HOJA No 1: INGRESOS</t>
  </si>
  <si>
    <t>HOJA No 4 AJUSTES Y DEDUCCIONES</t>
  </si>
  <si>
    <t xml:space="preserve"> </t>
  </si>
  <si>
    <t>FORMULARIO 101</t>
  </si>
  <si>
    <t>DECLARACIÓN DEL IMPUESTO A LA RENTA Y PRESENTACIÓN DE BALANCES FORMULARIO ÚNICO SOCIEDADES Y ESTABLECIMIENTOS PERMANENTES</t>
  </si>
  <si>
    <t xml:space="preserve">   No.</t>
  </si>
  <si>
    <t>RESOLUCIÓN Nº NAC-DGERCGC2011-00425</t>
  </si>
  <si>
    <t xml:space="preserve"> 100 IDENTIFICACIÓN DE LA DECLARACIÓN</t>
  </si>
  <si>
    <t>AÑO</t>
  </si>
  <si>
    <t>IMPORTANTE: SÍRVASE LEER INSTRUCCIONES AL REVERSO</t>
  </si>
  <si>
    <t xml:space="preserve"> Nº. DE FORMULARIO QUE SUSTITUYE</t>
  </si>
  <si>
    <t xml:space="preserve"> 200 IDENTIFICACIÓN DEL SUJETO PASIVO</t>
  </si>
  <si>
    <t xml:space="preserve"> RUC</t>
  </si>
  <si>
    <t xml:space="preserve"> RAZÓN O DENOMINACIÓN SOCIAL</t>
  </si>
  <si>
    <t xml:space="preserve"> EXPEDIENTE</t>
  </si>
  <si>
    <t>OPERACIONES CON PARTES RELACIONADAS DEL EXTERIOR EN EL EJERCICIO FISCAL (INFORMATIVO)</t>
  </si>
  <si>
    <t>EN PARAÍSOS FISCALES</t>
  </si>
  <si>
    <t>ACTIVO CON PARTES RELACIONADAS DEL EXTERIOR</t>
  </si>
  <si>
    <t>007</t>
  </si>
  <si>
    <t>+</t>
  </si>
  <si>
    <t>EN OTROS REGÍMENES</t>
  </si>
  <si>
    <t>011</t>
  </si>
  <si>
    <t>PASIVO CON PARTES RELACIONADAS DEL EXTERIOR</t>
  </si>
  <si>
    <t>008</t>
  </si>
  <si>
    <t>012</t>
  </si>
  <si>
    <t>INGRESO CON PARTES RELACIONADAS DEL EXTERIOR</t>
  </si>
  <si>
    <t>009</t>
  </si>
  <si>
    <t>013</t>
  </si>
  <si>
    <t>EGRESO CON PARTES RELACIONADAS DEL EXTERIOR</t>
  </si>
  <si>
    <t>010</t>
  </si>
  <si>
    <t>014</t>
  </si>
  <si>
    <t>TOTAL OPERACIONES CON PARTES RELACIONADAS DEL EXTERIOR</t>
  </si>
  <si>
    <t>(007+008+009+010+011+012+013+014)</t>
  </si>
  <si>
    <t>015</t>
  </si>
  <si>
    <t>ESTADO DE SITUACIÓN</t>
  </si>
  <si>
    <t>ESTADO DE RESULTADOS</t>
  </si>
  <si>
    <t>ACTIVO</t>
  </si>
  <si>
    <t>ACTIVO CORRIENTE</t>
  </si>
  <si>
    <t xml:space="preserve">VENTAS NETAS LOCALES GRAVADAS CON TARIFA 12% </t>
  </si>
  <si>
    <t>CAJA, BANCOS</t>
  </si>
  <si>
    <t>VENTAS NETAS LOCALES GRAVADAS CON TARIFA 0%</t>
  </si>
  <si>
    <t>INVERSIONES CORRIENTES</t>
  </si>
  <si>
    <t>EXPORTACIONES NETAS</t>
  </si>
  <si>
    <t>CUENTAS Y DOCUMENTOS POR COBRAR CLIENTES CORRIENTE</t>
  </si>
  <si>
    <t>RELACIONADOS</t>
  </si>
  <si>
    <t>LOCALES</t>
  </si>
  <si>
    <t>OTROS INGRESOS PROVENIENTES DEL EXTERIOR</t>
  </si>
  <si>
    <t>DEL EXTERIOR</t>
  </si>
  <si>
    <t>RENDIMIENTOS FINANCIEROS</t>
  </si>
  <si>
    <t>NO 
RELACIONADOS</t>
  </si>
  <si>
    <t>OTRAS RENTAS GRAVADAS</t>
  </si>
  <si>
    <t xml:space="preserve">UTILIDAD EN VENTA DE ACTIVOS FIJOS </t>
  </si>
  <si>
    <t>OTRAS CUENTAS Y DOCUMENTOS POR COBRAR CORRIENTE</t>
  </si>
  <si>
    <t>DIVIDENDOS</t>
  </si>
  <si>
    <t>RENTAS EXENTAS PROVENIENTES DE DONACIONES Y APORTACIONES</t>
  </si>
  <si>
    <t>DE RECURSOS PÚBLICOS</t>
  </si>
  <si>
    <t>DE OTRAS LOCALES</t>
  </si>
  <si>
    <t>(-) PROVISIÓN CUENTAS INCOBRABLES</t>
  </si>
  <si>
    <t xml:space="preserve">TOTAL INGRESOS </t>
  </si>
  <si>
    <t>SUMAR DEL 601 AL 612</t>
  </si>
  <si>
    <t xml:space="preserve">CRÉDITO TRIBUTARIO A FAVOR DEL SUJETO PASIVO (RENTA) </t>
  </si>
  <si>
    <t>INVENTARIO DE MATERIA PRIMA</t>
  </si>
  <si>
    <r>
      <t>VENTAS NETAS DE ACTIVOS FIJOS (INFORMATIVO)</t>
    </r>
    <r>
      <rPr>
        <b/>
        <sz val="9"/>
        <rFont val="Arial"/>
        <family val="2"/>
      </rPr>
      <t xml:space="preserve"> </t>
    </r>
  </si>
  <si>
    <t>INVENTARIO DE PRODUCTOS EN PROCESO</t>
  </si>
  <si>
    <t>INGRESOS POR REEMBOLSO COMO INTERMEDIARIO (INFORMATIVO)</t>
  </si>
  <si>
    <t>INVENTARIO DE SUMINISTROS Y MATERIALES</t>
  </si>
  <si>
    <t>INVENTARIO DE PROD. TERM. Y MERCAD. EN ALMACÉN</t>
  </si>
  <si>
    <t>MERCADERÍAS EN TRÁNSITO</t>
  </si>
  <si>
    <t>GASTO</t>
  </si>
  <si>
    <t>INVENTARIO REPUESTOS, HERRAMIENTAS Y ACCESORIOS</t>
  </si>
  <si>
    <t>INVENTARIO INICIAL DE BIENES NO PRODUCIDOS POR EL SUJETO PASIVO</t>
  </si>
  <si>
    <t>ACTIVOS PAGADOS POR ANTICIPADO</t>
  </si>
  <si>
    <t>COMPRAS NETAS LOCALES DE BIENES NO PRODUCIDOS POR EL SUJETO PASIVO</t>
  </si>
  <si>
    <t>OTROS ACTIVOS CORRIENTES</t>
  </si>
  <si>
    <t>IMPORTACIONES DE BIENES NO PRODUCIDOS POR EL SUJETO PASIVO</t>
  </si>
  <si>
    <t>TOTAL ACTIVO CORRIENTE</t>
  </si>
  <si>
    <t>(-) INVENTARIO FINAL DE BIENES NO PRODUCIDOS POR EL SUJETO PASIVO</t>
  </si>
  <si>
    <t>ACTIVO FIJO</t>
  </si>
  <si>
    <t>INVENTARIO INICIAL DE MATERIA PRIMA</t>
  </si>
  <si>
    <t>INMUEBLES (EXCEPTO TERRENOS)</t>
  </si>
  <si>
    <t>COMPRAS NETAS LOCALES DE MATERIA PRIMA</t>
  </si>
  <si>
    <t>NAVES, AERONAVES, BARCAZAS Y SIMILARES</t>
  </si>
  <si>
    <t>IMPORTACIONES DE MATERIA PRIMA</t>
  </si>
  <si>
    <t>MUEBLES Y ENSERES</t>
  </si>
  <si>
    <t>(-) INVENTARIO FINAL DE MATERIA PRIMA</t>
  </si>
  <si>
    <t>MAQUINARIA, EQUIPO E INSTALACIONES</t>
  </si>
  <si>
    <t>INVENTARIO INICIAL DE PRODUCTOS EN PROCESO</t>
  </si>
  <si>
    <t>EQUIPO DE COMPUTACIÓN Y SOFTWARE</t>
  </si>
  <si>
    <t>(-) INVENTARIO FINAL DE PRODUCTOS EN PROCESO</t>
  </si>
  <si>
    <t>VEHÍCULOS, EQUIPO DE TRANSPORTE Y CAMINERO MÓVIL</t>
  </si>
  <si>
    <t>INVENTARIO INICIAL PRODUCTOS TERMINADOS</t>
  </si>
  <si>
    <t>OTROS ACTIVOS FIJOS</t>
  </si>
  <si>
    <t>(-) INVENTARIO FINAL DE PRODUCTOS TERMINADOS</t>
  </si>
  <si>
    <t>(-) DEPRECIACIÓN ACUMULADA ACTIVO FIJO</t>
  </si>
  <si>
    <t>SUELDOS, SALARIOS Y DEMÁS REMUNERACIONES QUE CONSTITUYEN MATERIA GRAVADA DEL IESS</t>
  </si>
  <si>
    <t>TERRENOS</t>
  </si>
  <si>
    <t>BENEFICIOS SOCIALES, INDEMNIZACIONES Y OTRAS REMUNERACIONES QUE NO CONSTITUYEN MATERIA GRAVADA DEL IESS</t>
  </si>
  <si>
    <t>OBRAS EN PROCESO</t>
  </si>
  <si>
    <t>APORTE A LA SEGURIDAD SOCIAL (INCLUYE FONDO DE RESERVA)</t>
  </si>
  <si>
    <t>TOTAL ACTIVO FIJOS</t>
  </si>
  <si>
    <t>HONORARIOS PROFESIONALES Y DIETAS</t>
  </si>
  <si>
    <t>ACTIVO DIFERIDO (INTANGIBLE)</t>
  </si>
  <si>
    <t>HONORARIOS A EXTRANJEROS POR SERVICIOS OCASIONALES</t>
  </si>
  <si>
    <t>MARCAS, PATENTES, DERECHOS DE LLAVE Y OTROS SIMILARES</t>
  </si>
  <si>
    <t>ARRENDAMIENTO DE INMUEBLES</t>
  </si>
  <si>
    <t>GASTOS DE ORGANIZACIÓN Y CONSTITUCIÓN</t>
  </si>
  <si>
    <t>MANTENIMIENTO Y REPARACIONES</t>
  </si>
  <si>
    <t>GASTOS DE INVESTIGACIÓN EXPLORACIÓN Y SIMILARES</t>
  </si>
  <si>
    <t>COMBUSTIBLES</t>
  </si>
  <si>
    <t>OTROS ACTIVOS DIFERIDOS</t>
  </si>
  <si>
    <t>PROMOCIÓN Y PUBLICIDAD</t>
  </si>
  <si>
    <t>(-) AMORTIZACIÓN ACUMULADA</t>
  </si>
  <si>
    <t>SUMINISTROS Y MATERIALES</t>
  </si>
  <si>
    <t>TOTAL ACTIVO DIFERIDO</t>
  </si>
  <si>
    <t>TRANSPORTE</t>
  </si>
  <si>
    <t>ACTIVO LARGO PLAZO</t>
  </si>
  <si>
    <t>PROVISIONES</t>
  </si>
  <si>
    <t>PARA JUBILACIÓN PATRONAL</t>
  </si>
  <si>
    <t>INVERSIONES LARGO PLAZO</t>
  </si>
  <si>
    <t>ACCIONES Y PARTICIPACIONES</t>
  </si>
  <si>
    <t>PARA DESAHUCIO</t>
  </si>
  <si>
    <t>OTRAS</t>
  </si>
  <si>
    <t>PARA CUENTAS INCOBRABLES</t>
  </si>
  <si>
    <t>CUENTAS Y DOCUMENTOS POR COBRAR CLIENTES LARGO PLAZO</t>
  </si>
  <si>
    <t>OTRAS PROVISIONES</t>
  </si>
  <si>
    <t xml:space="preserve">ARRENDAMIENTO MERCANTIL </t>
  </si>
  <si>
    <t>LOCAL</t>
  </si>
  <si>
    <t>COMISIONES</t>
  </si>
  <si>
    <t>OTRAS CUENTAS Y DOCUMENTOS POR COBRAR LARGO PLAZO</t>
  </si>
  <si>
    <t>INTERESES BANCARIOS</t>
  </si>
  <si>
    <t>NO
RELACIONADOS</t>
  </si>
  <si>
    <t>INTERESES PAGADOS A TERCEROS</t>
  </si>
  <si>
    <t>OTROS ACTIVOS LARGO PLAZO</t>
  </si>
  <si>
    <t>NO RELACIONADOS</t>
  </si>
  <si>
    <t>TOTAL  ACTIVOS LARGO PLAZO</t>
  </si>
  <si>
    <t>ACTIVO POR REINVERSIÓN DE UTILIDADES (INFORMATIVO)</t>
  </si>
  <si>
    <t>PÉRDIDA EN VENTA DE ACTIVOS</t>
  </si>
  <si>
    <t>RELACIONADAS</t>
  </si>
  <si>
    <t>TOTAL DEL  ACTIVO</t>
  </si>
  <si>
    <t>339+369+379+397</t>
  </si>
  <si>
    <t>NO RELACIONADAS</t>
  </si>
  <si>
    <t>PASIVO</t>
  </si>
  <si>
    <t>OTRAS PÉRDIDAS</t>
  </si>
  <si>
    <t>PASIVO CORRIENTE</t>
  </si>
  <si>
    <t xml:space="preserve">SEGUROS Y REASEGUROS (PRIMAS Y CESIONES) </t>
  </si>
  <si>
    <t>CUENTAS Y DOCUMENTOS POR PAGAR PROVEEDORES CORRIENTE</t>
  </si>
  <si>
    <t>GASTOS INDIRECTOS ASIGNADOS DESDE EL EXTERIOR POR PARTES RELACIONADAS</t>
  </si>
  <si>
    <t>GASTOS DE GESTIÓN</t>
  </si>
  <si>
    <t>IMPUESTOS, CONTRIBUCIONES Y OTROS</t>
  </si>
  <si>
    <t>GASTOS DE VIAJE</t>
  </si>
  <si>
    <t>OBLIGACIONES CON INSTITUCIONES
FINANCIERAS - CORRIENTE</t>
  </si>
  <si>
    <t>IVA QUE SE CARGA AL COSTO O GASTO</t>
  </si>
  <si>
    <t>DEPRECIACIÓN DE ACTIVOS FIJOS</t>
  </si>
  <si>
    <t>ACELERADA</t>
  </si>
  <si>
    <t>PRÉSTAMOS  DE ACCIONISTAS</t>
  </si>
  <si>
    <t>NO ACELERADA</t>
  </si>
  <si>
    <t>AMORTIZACIONES</t>
  </si>
  <si>
    <t>OTRAS CUENTAS Y DOCUMENTOS POR PAGAR CORRIENTE</t>
  </si>
  <si>
    <t>SERVICIOS PÚBLICOS</t>
  </si>
  <si>
    <t>PAGOS POR OTROS SERVICIOS</t>
  </si>
  <si>
    <t>PAGOS POR OTROS BIENES</t>
  </si>
  <si>
    <t xml:space="preserve">TOTAL COSTOS </t>
  </si>
  <si>
    <t>IMPUESTO A LA RENTA POR PAGAR DEL EJERCICIO</t>
  </si>
  <si>
    <t xml:space="preserve">TOTAL GASTOS </t>
  </si>
  <si>
    <t>PARTICIPACIÓN TRABAJADORES POR PAGAR DEL EJERCICIO</t>
  </si>
  <si>
    <t>TOTAL COSTOS Y GASTOS                                                                                            (797+798)</t>
  </si>
  <si>
    <t>TRANSFERENCIAS CASA MATRIZ Y SUCURSALES (del exterior)</t>
  </si>
  <si>
    <t>CRÉDITO A MUTUO</t>
  </si>
  <si>
    <t>BAJA DE INVENTARIO (INFORMATIVO)</t>
  </si>
  <si>
    <t>OBLIGACIONES EMITIDAS CORTO PLAZO</t>
  </si>
  <si>
    <t>PAGO POR REEMBOLSO COMO REEMBOLSANTE (INFORMATIVO)</t>
  </si>
  <si>
    <t xml:space="preserve">PROVISIONES </t>
  </si>
  <si>
    <t>PAGO POR REEMBOLSO COMO INTERMEDIARIO (INFORMATIVO)</t>
  </si>
  <si>
    <t>TOTAL PASIVO CORRIENTE</t>
  </si>
  <si>
    <t>PASIVO LARGO PLAZO</t>
  </si>
  <si>
    <t>CONCILIACIÓN TRIBUTARIA</t>
  </si>
  <si>
    <t>CUENTAS Y DOCUMENTOS POR PAGAR PROVEEDORES LARGO PLAZO</t>
  </si>
  <si>
    <t>UTILIDAD DEL EJERCICIO</t>
  </si>
  <si>
    <t>699-799&gt;0</t>
  </si>
  <si>
    <t>PÉRDIDA DEL EJERCICIO</t>
  </si>
  <si>
    <t>699-799&lt;0</t>
  </si>
  <si>
    <t xml:space="preserve">(-) 15% PARTICIPACIÓN A TRABAJADORES </t>
  </si>
  <si>
    <t>(-) 100% DIVIDENDOS EXENTOS</t>
  </si>
  <si>
    <t>campo 608</t>
  </si>
  <si>
    <t>OBLIGACIONES CON INSTITUCIONES
FINANCIERAS - LARGO PLAZO</t>
  </si>
  <si>
    <t>(-) 100% OTRAS RENTAS EXENTAS</t>
  </si>
  <si>
    <t>(-) 100% OTRAS RENTAS EXENTAS DERIVADAS DEL COPCI</t>
  </si>
  <si>
    <t>(+) GASTOS NO DEDUCIBLES LOCALES</t>
  </si>
  <si>
    <t>(+) GASTOS NO DEDUCIBLES DEL EXTERIOR</t>
  </si>
  <si>
    <t>OTRAS CUENTAS Y DOCUMENTOS POR PAGAR LARGO PLAZO</t>
  </si>
  <si>
    <t>(+) GASTOS INCURRIDOS PARA GENERAR INGRESOS EXENTOS</t>
  </si>
  <si>
    <t>(+) PARTICIPACIÓN TRABAJADORES ATRIBUIBLES A INGRESOS EXENTOS             
Fórmula {(804*15%) +  [ (805+806-809)*15% ]}</t>
  </si>
  <si>
    <t xml:space="preserve">(-) AMORTIZACIÓN PÉRDIDAS TRIBUTARIAS DE AÑOS ANTERIORES </t>
  </si>
  <si>
    <t>(-) DEDUCCIONES POR LEYES ESPECIALES</t>
  </si>
  <si>
    <t>(-) DEDUCCIONES ESPECIALES DERIVADAS DEL COPCI</t>
  </si>
  <si>
    <t xml:space="preserve">(+) AJUSTE POR PRECIOS DE TRANSFERENCIA </t>
  </si>
  <si>
    <t>OBLIGACIONES EMITIDAS LARGO PLAZO</t>
  </si>
  <si>
    <t>(-) DEDUCCIÓN POR INCREMENTO NETO DE EMPLEADOS</t>
  </si>
  <si>
    <t>PROVISIONES PARA JUBILACIÓN PATRONAL</t>
  </si>
  <si>
    <t>(-) DEDUCCIÓN POR PAGO A TRABAJADORES CON DISCAPACIDAD</t>
  </si>
  <si>
    <t>PROVISIONES PARA DESAHUCIO</t>
  </si>
  <si>
    <t>PÉRDIDA</t>
  </si>
  <si>
    <t>TOTAL PASIVO LARGO PLAZO</t>
  </si>
  <si>
    <t>UTILIDAD A REINVERTIR Y CAPITALIZAR</t>
  </si>
  <si>
    <t>PASIVOS DIFERIDOS</t>
  </si>
  <si>
    <t>SALDO UTILIDAD GRAVABLE</t>
  </si>
  <si>
    <t>819 - 831</t>
  </si>
  <si>
    <t>OTROS PASIVOS</t>
  </si>
  <si>
    <t>TOTAL IMPUESTO CAUSADO                  (831 x tarifa reinversión de utilidades) + ( 832 x tarifa general sociedades)</t>
  </si>
  <si>
    <t>TOTAL DEL PASIVO</t>
  </si>
  <si>
    <t>439+469+479+489</t>
  </si>
  <si>
    <t>(-) ANTICIPO DETERMINADO CORRESPONDIENTE AL EJERCICIO FISCAL CORRIENTE</t>
  </si>
  <si>
    <t>PATRIMONIO NETO</t>
  </si>
  <si>
    <t>(=) IMPUESTO A LA RENTA CAUSADO MAYOR AL ANTICIPO DETERMINADO</t>
  </si>
  <si>
    <t>839-841&gt;0</t>
  </si>
  <si>
    <t>(=)</t>
  </si>
  <si>
    <t>CAPITAL SUSCRITO Y/O ASIGNADO</t>
  </si>
  <si>
    <r>
      <t xml:space="preserve">(=)CRÉDITO TRIBUTARIO GENERADO POR ANTICIPO </t>
    </r>
    <r>
      <rPr>
        <sz val="8"/>
        <rFont val="Arial"/>
        <family val="2"/>
      </rPr>
      <t>(Aplica para Ejercicios Anteriores al 2010)</t>
    </r>
  </si>
  <si>
    <t>839-841&lt;0</t>
  </si>
  <si>
    <t>(-) CAP.SUSC. NO PAGADO, ACCIONES  EN TESORERÍA</t>
  </si>
  <si>
    <t>(+) SALDO DEL ANTICIPO PENDIENTE DE PAGO</t>
  </si>
  <si>
    <t>APORTES DE SOCIOS O ACCIONISTAS PARA FUTURA CAPITALIZACIÓN</t>
  </si>
  <si>
    <t>(-) RETENCIONES EN LA FUENTE QUE LE REALIZARON EN EL EJERCICIO FISCAL</t>
  </si>
  <si>
    <t>RESERVA LEGAL</t>
  </si>
  <si>
    <t>(-) RETENCIONES POR DIVIDENDOS ANTICIPADOS</t>
  </si>
  <si>
    <t>OTRAS RESERVAS</t>
  </si>
  <si>
    <t>(-) RETENCIONES POR INGRESOS PROVENIENTES DEL EXTERIOR CON DERECHO A CRÉDITO TRIBUTARIO</t>
  </si>
  <si>
    <t>UTILIDAD NO DISTRIBUIDA EJERCICIOS ANTERIORES</t>
  </si>
  <si>
    <t>(-) ANTICIPO DE IMPUESTO A LA RENTA PAGADO POR ESPECTÁCULOS PÚBLICOS</t>
  </si>
  <si>
    <t>(-) PÉRDIDA ACUMULADA EJERCICIOS ANTERIORES</t>
  </si>
  <si>
    <t>(-) CRÉDITO TRIBUTARIO DE AÑOS ANTERIORES</t>
  </si>
  <si>
    <t xml:space="preserve">UTILIDAD DEL EJERCICIO </t>
  </si>
  <si>
    <t>(-) CRÉDITO TRIBUTARIO GENERADO POR IMPUESTO A LA SALIDA DE DIVISAS</t>
  </si>
  <si>
    <t>(-) PÉRDIDA DEL EJERCICIO</t>
  </si>
  <si>
    <t>(-) EXONERACIÓN Y CRÉDITO TRIBUTARIO POR LEYES ESPECIALES</t>
  </si>
  <si>
    <t>IMPUESTO A LA RENTA A PAGAR</t>
  </si>
  <si>
    <t>842-843+845-846-847-848-849-850-851-852&gt;0</t>
  </si>
  <si>
    <t>499+598</t>
  </si>
  <si>
    <t>SALDO A FAVOR CONTRIBUYENTE</t>
  </si>
  <si>
    <t>842-843+845-846-847-848-849-850-851-852&lt;0</t>
  </si>
  <si>
    <t>ANTICIPO DETERMINADO PRÓXIMO AÑO</t>
  </si>
  <si>
    <t>871+872+873</t>
  </si>
  <si>
    <t>ANTICIPO A PAGAR</t>
  </si>
  <si>
    <t>PRIMERA CUOTA</t>
  </si>
  <si>
    <t>SEGUNDA CUOTA</t>
  </si>
  <si>
    <t>SALDO A LIQUIDARSE EN DECLARACIÓN PRÓXIMO AÑO</t>
  </si>
  <si>
    <t>PAGO PREVIO (Informativo)</t>
  </si>
  <si>
    <t>DETALLE DE IMPUTACIÓN AL PAGO (Para declaraciones sustitutivas)</t>
  </si>
  <si>
    <t>INTERÉS</t>
  </si>
  <si>
    <t>USD</t>
  </si>
  <si>
    <t>IMPUESTO</t>
  </si>
  <si>
    <t>MULTA</t>
  </si>
  <si>
    <t>VALORES A PAGAR Y FORMA DE PAGO (luego de imputación al pago en declaraciones sustitutivas)</t>
  </si>
  <si>
    <t>TOTAL IMPUESTO A PAGAR</t>
  </si>
  <si>
    <t>859-898</t>
  </si>
  <si>
    <t xml:space="preserve">INTERÉS POR MORA </t>
  </si>
  <si>
    <t xml:space="preserve">MULTA </t>
  </si>
  <si>
    <t>TOTAL PAGADO</t>
  </si>
  <si>
    <t>MEDIANTE CHEQUE, DÉBITO BANCARIO, EFECTIVO U OTRAS FORMAS DE PAGO</t>
  </si>
  <si>
    <t>905</t>
  </si>
  <si>
    <t xml:space="preserve">MEDIANTE COMPENSACIONES                                                                     </t>
  </si>
  <si>
    <t>906</t>
  </si>
  <si>
    <t xml:space="preserve">MEDIANTE NOTAS DE CRÉDITO                                                    </t>
  </si>
  <si>
    <t>907</t>
  </si>
  <si>
    <t>DETALLE DE NOTAS DE CRÉDITO CARTULARES</t>
  </si>
  <si>
    <t>DETALLE DE NOTAS DE CRÉDITO DESMATERIALIZADAS</t>
  </si>
  <si>
    <t xml:space="preserve">         DETALLE DE COMPENSACIONES</t>
  </si>
  <si>
    <t>N/C No</t>
  </si>
  <si>
    <t xml:space="preserve">Resol No. </t>
  </si>
  <si>
    <t>DECLARO QUE LOS DATOS PROPORCIONADOS EN ESTE DOCUMENTO SON EXACTOS Y VERDADEROS, POR LO QUE ASUMO LA RESPONSABILIDAD LEGAL QUE DE ELLA SE DERIVEN (Art. 101 de la L.R.T.I.)</t>
  </si>
  <si>
    <t>FIRMA REPRESENTANTE LEGAL</t>
  </si>
  <si>
    <t xml:space="preserve"> FIRMA CONTADOR</t>
  </si>
  <si>
    <t>NOMBRE :</t>
  </si>
  <si>
    <t>Cédula de Identidad o No. de Pasaporte</t>
  </si>
  <si>
    <t>RUC No.</t>
  </si>
  <si>
    <t>EDUCACION CRISTIANA (SIN LUCRO)</t>
  </si>
  <si>
    <t>9 num 5</t>
  </si>
  <si>
    <t>19 y 20</t>
  </si>
  <si>
    <t>EDUCACION CATOLICA (SIN LUCRO)</t>
  </si>
  <si>
    <t>OTROS ACTIVOS</t>
  </si>
  <si>
    <t>EXCEDENTES ACUMUALADOS</t>
  </si>
  <si>
    <t>EXCEDENTES DEL EJERCICIO</t>
  </si>
  <si>
    <t>VENTAS 0%</t>
  </si>
  <si>
    <t>OTROS INGRESOS</t>
  </si>
  <si>
    <t>GASTOS DE ADMINISTRACION</t>
  </si>
  <si>
    <t>Bonificación especial</t>
  </si>
  <si>
    <t>Personal de Mantenimiento</t>
  </si>
  <si>
    <t>Pagó por servicios de asesoría realizados en Venezuela a Juan Trujillo  (ciudadano venezolano ) el valor de $4.300. No se realizó retención y se cuenta con informe de la firma Nexia sobre la pertinencia del gasto para Ecuador y certificado de residencia fiscal emitido por el fisco venezolano.</t>
  </si>
  <si>
    <t>Atención a terceros</t>
  </si>
  <si>
    <t>Se paga capacitación a los empleados en Colegio de Contadores por curso de actualización tributaria por $ 2.100 más IVA.</t>
  </si>
  <si>
    <t>La institución de educación transfiere fondos a la Entidad Mayor por $20.000,00.</t>
  </si>
  <si>
    <t>La institución de educación contrata servicios de personal natural sin RUC por servicios de mantenimiento de computadoras $ 2.800 más IVA.</t>
  </si>
  <si>
    <t>El Estudio Jurídco  ABC da pagando servicios legales a nombre de la institución de educación por $ 5.200,00 más IVA.</t>
  </si>
  <si>
    <t>Se compra sumunistros y materiales un promedio anual de $34.500 más IVA.</t>
  </si>
  <si>
    <t xml:space="preserve">           VENTAS TARIFA 0%</t>
  </si>
  <si>
    <t>ANEXO 1: NOMINA</t>
  </si>
  <si>
    <t>BASE LEGAL</t>
  </si>
  <si>
    <t xml:space="preserve">SI </t>
  </si>
  <si>
    <t>NO</t>
  </si>
  <si>
    <t>Aporta al IESS</t>
  </si>
  <si>
    <t>BASE DE APORTACION AUDITOR:</t>
  </si>
  <si>
    <t>BASE DE APORTACION INSTITUCION:</t>
  </si>
  <si>
    <t>APORTE AL IESS AUDITOR:</t>
  </si>
  <si>
    <t>APORTE AL IESS INSTITUCION:</t>
  </si>
  <si>
    <t>DIFERENCIA:</t>
  </si>
  <si>
    <t>ANEXO 2: GASTOS DE VIAJE</t>
  </si>
  <si>
    <t>FORMALIDAD</t>
  </si>
  <si>
    <t xml:space="preserve">GASTO </t>
  </si>
  <si>
    <t>INGRESO</t>
  </si>
  <si>
    <t>INSTITUCION</t>
  </si>
  <si>
    <t>TRABAJADOR</t>
  </si>
  <si>
    <t>SIN SOPORTES</t>
  </si>
  <si>
    <t>ANEXO 3: PAGOS AL EXTERIOR</t>
  </si>
  <si>
    <t>PAGOS AL EXTERIOR</t>
  </si>
  <si>
    <t>Convenio</t>
  </si>
  <si>
    <t>Doble Tributación</t>
  </si>
  <si>
    <t>Sin Convenio</t>
  </si>
  <si>
    <t>ANEXO 4: GASTOS GESTION</t>
  </si>
  <si>
    <t>GASTOS DE GESTION</t>
  </si>
  <si>
    <t xml:space="preserve">GASTOS DE </t>
  </si>
  <si>
    <t>EMPLEADOS</t>
  </si>
  <si>
    <t>GESTION</t>
  </si>
  <si>
    <t>ANEXO 4: CAPACITACION A EMPLEADOS</t>
  </si>
  <si>
    <t>ANEXO 5: COMPRA DE SUMINISTROS Y MATERIALES</t>
  </si>
  <si>
    <t>IMPUTABILIDAD</t>
  </si>
  <si>
    <t>ANEXO 6: PROVISION DE INCOBRABLES</t>
  </si>
  <si>
    <t>CARTERA TOTAL</t>
  </si>
  <si>
    <t>MENOS CARTERA DE AÑOS ANTERIORES</t>
  </si>
  <si>
    <t>MENOS CARTERA DE RELACIONADAS</t>
  </si>
  <si>
    <t>CARTERA DEL AÑO</t>
  </si>
  <si>
    <t>1% DE GASTO PROVISION</t>
  </si>
  <si>
    <t>GASTO PROVISION FINANCIERA</t>
  </si>
  <si>
    <t>ANEXO 7: ASIGNACION DE RECURSOS</t>
  </si>
  <si>
    <t>ASIGNACION DE RECURSOS</t>
  </si>
  <si>
    <t>ACTA DE ASIGNACION</t>
  </si>
  <si>
    <t>DE RECURSOS</t>
  </si>
  <si>
    <t>ANEXO 8: GASTOS NO VALIDOS</t>
  </si>
  <si>
    <t>GASTOS NO VALIDOS</t>
  </si>
  <si>
    <t xml:space="preserve">COMPROBANTES </t>
  </si>
  <si>
    <t>VALIDOS</t>
  </si>
  <si>
    <t>ANEXO 9: REEMBOLSO DE GASTOS</t>
  </si>
  <si>
    <t>REEMBOLSO DE GASTOS</t>
  </si>
  <si>
    <t>DEBE</t>
  </si>
  <si>
    <t>HABER</t>
  </si>
  <si>
    <t>REGISTRO CONTABLE</t>
  </si>
  <si>
    <t>EDUCACION CATOLICA  (SIN LUCRO)</t>
  </si>
  <si>
    <t>CONCILIACION TRIBUTARIA PARA INSTITUCIONES SIN FINES LUCRO</t>
  </si>
  <si>
    <t>EXCEDENTE</t>
  </si>
  <si>
    <t>INGRESOS EXENTOS</t>
  </si>
  <si>
    <t>FORMULARIO 101:</t>
  </si>
  <si>
    <t xml:space="preserve">           CUENTAS POR PAGAR</t>
  </si>
  <si>
    <t>EXCEDENTE O DEFICIT DEL EJERCICIO</t>
  </si>
  <si>
    <t>Los gastos de viaje durante el periodo 20XX se detalla a continuación.</t>
  </si>
  <si>
    <t>95 CT; 11 LSS</t>
  </si>
  <si>
    <t>9#11 LRTI; 111-116CT</t>
  </si>
  <si>
    <t>42 CT; 14 LSS</t>
  </si>
  <si>
    <t>RIESGO: PATRONAL, SOCIAL, LABORAL.</t>
  </si>
  <si>
    <t>BONIFICACION ESPECIAL: 8.272,80.</t>
  </si>
  <si>
    <t>9#11 LRTI; 21 RALRTI.</t>
  </si>
  <si>
    <t>10% X TOTAL GASTO VIAJE</t>
  </si>
  <si>
    <t>ASESORIA TECNICA</t>
  </si>
  <si>
    <t>RETENCION FUENTE</t>
  </si>
  <si>
    <t>IVA; IMPUESTO A LA RENTA.</t>
  </si>
  <si>
    <t>CDT: NO HAY RETENCION HASTA 20 FBD.</t>
  </si>
  <si>
    <t>LIMITE 2%  DE LAS GASTOS GENERALES.</t>
  </si>
  <si>
    <t>"PAGAN IR".</t>
  </si>
  <si>
    <t>BENEFICIO GRAVADO 106 RALRTI</t>
  </si>
  <si>
    <t>Capacitación a Empleados</t>
  </si>
  <si>
    <t>CAPACITACION A EMPLEADOS 9 # 11 LRTI</t>
  </si>
  <si>
    <t>Comprobantes de Venta cuando procesa, certificado de capacitación.</t>
  </si>
  <si>
    <t>23 RALRTI.</t>
  </si>
  <si>
    <t>100% SOPORTADO.</t>
  </si>
  <si>
    <t>10 #1 LRTI.</t>
  </si>
  <si>
    <t>REALIDAD ECONOMICA.</t>
  </si>
  <si>
    <t>ASIGNACION ENTIDAD MAYOR</t>
  </si>
  <si>
    <t>INSTRUCTIVO DE INSTITUCIONES</t>
  </si>
  <si>
    <t>CATOLICAS</t>
  </si>
  <si>
    <t>NO OBJETO DE IVA</t>
  </si>
  <si>
    <t>USO IINSTALACIONES, CONTINGENTES LABORALES,ETC.</t>
  </si>
  <si>
    <t>MANTENIMIENTO PN SIN RUC</t>
  </si>
  <si>
    <t>NO VALIDO</t>
  </si>
  <si>
    <t>ART.10 #1 LRTI.</t>
  </si>
  <si>
    <t>1.- FACTURA REEMBOLSO.</t>
  </si>
  <si>
    <t>2.- FACTURAS ORIGINALES.</t>
  </si>
  <si>
    <t>3.- LAS RETENCIONES.</t>
  </si>
  <si>
    <t>GASTO SERVICIO LEGALES</t>
  </si>
  <si>
    <t>IVA COMPRAS</t>
  </si>
  <si>
    <t>BANCOS</t>
  </si>
  <si>
    <t>N/A RETENCIONES AL INTERMEDIARIO.</t>
  </si>
  <si>
    <t>FACTOR PROPORCIONALIDAD.</t>
  </si>
  <si>
    <t>IX</t>
  </si>
  <si>
    <t>GND</t>
  </si>
  <si>
    <t>N/ A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</si>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</sst>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 * #,##0.00_ ;_ * \-#,##0.00_ ;_ * &quot;-&quot;??_ ;_ @_ "/>
    <numFmt numFmtId="164" formatCode="_-* #,##0.00\ _€_-;\-* #,##0.00\ _€_-;_-* &quot;-&quot;??\ _€_-;_-@_-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_(* #,##0.00_);_(* \(#,##0.00\);_(* &quot;-&quot;??_);_(@_)"/>
    <numFmt numFmtId="168" formatCode="_ * #,##0_ ;_ * \-#,##0_ ;_ * &quot;-&quot;??_ ;_ @_ "/>
    <numFmt numFmtId="169" formatCode="_(* #,##0_);_(* \(#,##0\);_(* &quot;-&quot;??_);_(@_)"/>
  </numFmts>
  <fonts count="9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indexed="9"/>
      <name val="Arial Narrow"/>
      <family val="2"/>
    </font>
    <font>
      <u/>
      <sz val="10"/>
      <name val="Arial"/>
      <family val="2"/>
    </font>
    <font>
      <b/>
      <sz val="12"/>
      <name val="Arial Narrow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b/>
      <sz val="9"/>
      <color indexed="8"/>
      <name val="Tahoma"/>
      <family val="2"/>
    </font>
    <font>
      <sz val="10"/>
      <color indexed="56"/>
      <name val="Arial"/>
      <family val="2"/>
    </font>
    <font>
      <b/>
      <sz val="8"/>
      <name val="Arial"/>
      <family val="2"/>
    </font>
    <font>
      <sz val="10"/>
      <name val="Bookman Old Style"/>
      <family val="1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name val="Arial"/>
      <family val="2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sz val="14"/>
      <name val="Arial"/>
      <family val="2"/>
    </font>
    <font>
      <b/>
      <u/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2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0"/>
      <name val="Arial Narrow"/>
      <family val="2"/>
    </font>
    <font>
      <i/>
      <sz val="9"/>
      <color indexed="8"/>
      <name val="Tahoma"/>
      <family val="2"/>
    </font>
    <font>
      <b/>
      <sz val="11"/>
      <color theme="0"/>
      <name val="Calibri"/>
      <family val="2"/>
      <scheme val="minor"/>
    </font>
    <font>
      <b/>
      <i/>
      <sz val="9"/>
      <color theme="0"/>
      <name val="Tahoma"/>
      <family val="2"/>
    </font>
    <font>
      <i/>
      <sz val="9"/>
      <name val="Tahoma"/>
      <family val="2"/>
    </font>
    <font>
      <sz val="12"/>
      <name val="Arial Narrow"/>
      <family val="2"/>
    </font>
    <font>
      <b/>
      <sz val="8"/>
      <color theme="0"/>
      <name val="Bookman Old Style"/>
      <family val="1"/>
    </font>
    <font>
      <b/>
      <sz val="8"/>
      <color theme="0"/>
      <name val="Arial"/>
      <family val="2"/>
    </font>
    <font>
      <b/>
      <u/>
      <sz val="10"/>
      <color theme="0"/>
      <name val="Arial"/>
      <family val="2"/>
    </font>
    <font>
      <b/>
      <sz val="11"/>
      <name val="Calibri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0"/>
      <name val="Times New Roman"/>
      <family val="1"/>
    </font>
    <font>
      <b/>
      <sz val="11"/>
      <color rgb="FF696969"/>
      <name val="Arial"/>
      <family val="2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Arial Narrow"/>
      <family val="2"/>
    </font>
    <font>
      <b/>
      <sz val="16"/>
      <name val="Calibri"/>
      <family val="2"/>
      <scheme val="minor"/>
    </font>
    <font>
      <sz val="11"/>
      <name val="Arial Narrow"/>
      <family val="2"/>
    </font>
    <font>
      <sz val="14"/>
      <name val="Arial Narrow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2"/>
      <name val="813"/>
    </font>
    <font>
      <sz val="9"/>
      <name val="Arial"/>
      <family val="2"/>
    </font>
    <font>
      <b/>
      <i/>
      <sz val="9"/>
      <name val="Arial"/>
      <family val="2"/>
    </font>
    <font>
      <sz val="11"/>
      <color rgb="FF00B050"/>
      <name val="Calibri"/>
      <family val="2"/>
      <scheme val="minor"/>
    </font>
    <font>
      <sz val="10"/>
      <color rgb="FF000000"/>
      <name val="Verdana"/>
      <family val="2"/>
    </font>
    <font>
      <sz val="9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Arial Narrow"/>
      <family val="2"/>
    </font>
    <font>
      <b/>
      <u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0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u val="double"/>
      <sz val="11"/>
      <name val="Calibri"/>
      <family val="2"/>
      <scheme val="minor"/>
    </font>
    <font>
      <u/>
      <sz val="14"/>
      <color theme="0"/>
      <name val="Calibri"/>
      <family val="2"/>
      <scheme val="minor"/>
    </font>
    <font>
      <sz val="10"/>
      <color theme="0"/>
      <name val="Arial Narrow"/>
      <family val="2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u/>
      <sz val="11"/>
      <name val="Calibri"/>
      <family val="2"/>
      <scheme val="minor"/>
    </font>
    <font>
      <b/>
      <sz val="16"/>
      <name val="Arial Narrow"/>
      <family val="2"/>
    </font>
    <font>
      <sz val="16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A7D34B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ashDotDot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05">
    <xf numFmtId="0" fontId="0" fillId="0" borderId="0" xfId="0"/>
    <xf numFmtId="0" fontId="2" fillId="0" borderId="0" xfId="0" applyFont="1"/>
    <xf numFmtId="168" fontId="3" fillId="0" borderId="0" xfId="1" applyNumberFormat="1" applyFont="1"/>
    <xf numFmtId="0" fontId="3" fillId="0" borderId="0" xfId="0" applyFont="1"/>
    <xf numFmtId="43" fontId="3" fillId="0" borderId="0" xfId="1" applyNumberFormat="1" applyFont="1"/>
    <xf numFmtId="0" fontId="6" fillId="0" borderId="0" xfId="0" applyFont="1"/>
    <xf numFmtId="167" fontId="0" fillId="0" borderId="0" xfId="0" applyNumberFormat="1"/>
    <xf numFmtId="43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/>
    <xf numFmtId="0" fontId="11" fillId="0" borderId="0" xfId="0" applyFont="1"/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/>
    <xf numFmtId="0" fontId="0" fillId="0" borderId="5" xfId="0" applyBorder="1"/>
    <xf numFmtId="0" fontId="14" fillId="0" borderId="5" xfId="0" applyFont="1" applyBorder="1"/>
    <xf numFmtId="0" fontId="14" fillId="0" borderId="0" xfId="0" applyFont="1"/>
    <xf numFmtId="9" fontId="0" fillId="0" borderId="5" xfId="0" applyNumberFormat="1" applyBorder="1"/>
    <xf numFmtId="0" fontId="19" fillId="0" borderId="0" xfId="0" applyFont="1"/>
    <xf numFmtId="167" fontId="0" fillId="0" borderId="5" xfId="0" applyNumberFormat="1" applyBorder="1"/>
    <xf numFmtId="0" fontId="0" fillId="0" borderId="5" xfId="0" applyBorder="1" applyAlignment="1">
      <alignment horizontal="center"/>
    </xf>
    <xf numFmtId="0" fontId="0" fillId="2" borderId="0" xfId="0" applyFill="1"/>
    <xf numFmtId="0" fontId="23" fillId="0" borderId="9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167" fontId="0" fillId="0" borderId="0" xfId="1" applyFont="1"/>
    <xf numFmtId="0" fontId="24" fillId="0" borderId="0" xfId="0" applyFont="1" applyBorder="1"/>
    <xf numFmtId="0" fontId="0" fillId="0" borderId="0" xfId="0" applyBorder="1" applyAlignment="1">
      <alignment horizontal="center"/>
    </xf>
    <xf numFmtId="167" fontId="25" fillId="0" borderId="0" xfId="0" applyNumberFormat="1" applyFont="1"/>
    <xf numFmtId="167" fontId="0" fillId="0" borderId="5" xfId="1" applyFont="1" applyBorder="1"/>
    <xf numFmtId="0" fontId="0" fillId="3" borderId="17" xfId="0" applyFill="1" applyBorder="1"/>
    <xf numFmtId="167" fontId="0" fillId="2" borderId="9" xfId="1" applyFont="1" applyFill="1" applyBorder="1"/>
    <xf numFmtId="0" fontId="2" fillId="0" borderId="0" xfId="7"/>
    <xf numFmtId="0" fontId="2" fillId="2" borderId="9" xfId="7" applyFill="1" applyBorder="1"/>
    <xf numFmtId="0" fontId="2" fillId="0" borderId="0" xfId="7" applyFill="1" applyBorder="1"/>
    <xf numFmtId="0" fontId="2" fillId="0" borderId="20" xfId="7" applyBorder="1" applyAlignment="1">
      <alignment horizontal="center" vertical="center" wrapText="1"/>
    </xf>
    <xf numFmtId="0" fontId="24" fillId="0" borderId="20" xfId="7" applyFont="1" applyBorder="1"/>
    <xf numFmtId="0" fontId="2" fillId="0" borderId="20" xfId="7" applyBorder="1" applyAlignment="1">
      <alignment horizontal="center"/>
    </xf>
    <xf numFmtId="0" fontId="2" fillId="0" borderId="21" xfId="7" applyBorder="1"/>
    <xf numFmtId="0" fontId="2" fillId="0" borderId="23" xfId="7" applyBorder="1" applyAlignment="1">
      <alignment horizontal="center" vertical="center" wrapText="1"/>
    </xf>
    <xf numFmtId="0" fontId="2" fillId="0" borderId="23" xfId="7" applyBorder="1"/>
    <xf numFmtId="0" fontId="2" fillId="0" borderId="24" xfId="7" applyBorder="1"/>
    <xf numFmtId="0" fontId="2" fillId="0" borderId="0" xfId="7" applyAlignment="1">
      <alignment horizontal="right"/>
    </xf>
    <xf numFmtId="167" fontId="25" fillId="0" borderId="0" xfId="7" applyNumberFormat="1" applyFont="1"/>
    <xf numFmtId="0" fontId="2" fillId="0" borderId="0" xfId="7" applyAlignment="1">
      <alignment horizontal="center"/>
    </xf>
    <xf numFmtId="167" fontId="0" fillId="0" borderId="0" xfId="6" applyFont="1"/>
    <xf numFmtId="0" fontId="2" fillId="0" borderId="18" xfId="7" applyBorder="1"/>
    <xf numFmtId="0" fontId="2" fillId="0" borderId="16" xfId="7" applyBorder="1"/>
    <xf numFmtId="0" fontId="14" fillId="5" borderId="9" xfId="7" applyFont="1" applyFill="1" applyBorder="1"/>
    <xf numFmtId="0" fontId="19" fillId="0" borderId="0" xfId="7" applyFont="1" applyFill="1" applyBorder="1"/>
    <xf numFmtId="0" fontId="2" fillId="0" borderId="17" xfId="7" applyBorder="1" applyAlignment="1">
      <alignment vertical="center"/>
    </xf>
    <xf numFmtId="0" fontId="2" fillId="0" borderId="18" xfId="7" applyBorder="1" applyAlignment="1">
      <alignment vertical="center"/>
    </xf>
    <xf numFmtId="0" fontId="2" fillId="0" borderId="18" xfId="7" applyFont="1" applyBorder="1"/>
    <xf numFmtId="0" fontId="2" fillId="0" borderId="18" xfId="7" applyBorder="1" applyAlignment="1">
      <alignment horizontal="center"/>
    </xf>
    <xf numFmtId="9" fontId="2" fillId="0" borderId="16" xfId="7" applyNumberFormat="1" applyBorder="1" applyAlignment="1">
      <alignment horizontal="left"/>
    </xf>
    <xf numFmtId="0" fontId="2" fillId="0" borderId="0" xfId="7" applyBorder="1" applyAlignment="1">
      <alignment vertical="center"/>
    </xf>
    <xf numFmtId="0" fontId="2" fillId="0" borderId="0" xfId="7" applyBorder="1"/>
    <xf numFmtId="0" fontId="2" fillId="0" borderId="0" xfId="7" applyBorder="1" applyAlignment="1">
      <alignment horizontal="center"/>
    </xf>
    <xf numFmtId="9" fontId="2" fillId="0" borderId="0" xfId="7" applyNumberFormat="1" applyAlignment="1">
      <alignment horizontal="left"/>
    </xf>
    <xf numFmtId="164" fontId="2" fillId="0" borderId="0" xfId="7" applyNumberFormat="1"/>
    <xf numFmtId="0" fontId="14" fillId="2" borderId="9" xfId="7" applyFont="1" applyFill="1" applyBorder="1" applyAlignment="1">
      <alignment horizontal="center"/>
    </xf>
    <xf numFmtId="0" fontId="14" fillId="0" borderId="0" xfId="7" applyFont="1" applyFill="1" applyBorder="1" applyAlignment="1">
      <alignment horizontal="center"/>
    </xf>
    <xf numFmtId="0" fontId="14" fillId="0" borderId="0" xfId="7" applyFont="1"/>
    <xf numFmtId="0" fontId="2" fillId="0" borderId="0" xfId="7" applyFont="1"/>
    <xf numFmtId="0" fontId="2" fillId="0" borderId="9" xfId="7" applyBorder="1"/>
    <xf numFmtId="0" fontId="2" fillId="0" borderId="9" xfId="7" applyBorder="1" applyAlignment="1">
      <alignment horizontal="center"/>
    </xf>
    <xf numFmtId="167" fontId="2" fillId="2" borderId="9" xfId="7" applyNumberFormat="1" applyFill="1" applyBorder="1"/>
    <xf numFmtId="15" fontId="17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0" fontId="2" fillId="0" borderId="0" xfId="7" applyAlignment="1">
      <alignment wrapText="1"/>
    </xf>
    <xf numFmtId="0" fontId="2" fillId="0" borderId="17" xfId="7" applyFont="1" applyBorder="1"/>
    <xf numFmtId="4" fontId="2" fillId="0" borderId="0" xfId="7" applyNumberFormat="1"/>
    <xf numFmtId="167" fontId="0" fillId="0" borderId="0" xfId="6" applyFont="1" applyFill="1" applyBorder="1"/>
    <xf numFmtId="4" fontId="2" fillId="0" borderId="23" xfId="7" applyNumberFormat="1" applyBorder="1"/>
    <xf numFmtId="0" fontId="14" fillId="0" borderId="0" xfId="7" applyFont="1" applyAlignment="1">
      <alignment horizontal="right"/>
    </xf>
    <xf numFmtId="4" fontId="27" fillId="0" borderId="0" xfId="7" applyNumberFormat="1" applyFont="1"/>
    <xf numFmtId="167" fontId="2" fillId="2" borderId="9" xfId="6" applyFont="1" applyFill="1" applyBorder="1"/>
    <xf numFmtId="0" fontId="2" fillId="0" borderId="0" xfId="7" applyFill="1"/>
    <xf numFmtId="0" fontId="14" fillId="8" borderId="0" xfId="7" applyFont="1" applyFill="1" applyAlignment="1">
      <alignment horizontal="center"/>
    </xf>
    <xf numFmtId="0" fontId="14" fillId="0" borderId="19" xfId="7" applyFont="1" applyBorder="1" applyAlignment="1">
      <alignment horizontal="center"/>
    </xf>
    <xf numFmtId="0" fontId="14" fillId="0" borderId="20" xfId="7" applyFont="1" applyBorder="1"/>
    <xf numFmtId="9" fontId="14" fillId="0" borderId="21" xfId="7" applyNumberFormat="1" applyFont="1" applyBorder="1"/>
    <xf numFmtId="0" fontId="2" fillId="0" borderId="25" xfId="7" applyBorder="1"/>
    <xf numFmtId="0" fontId="2" fillId="0" borderId="3" xfId="7" applyBorder="1"/>
    <xf numFmtId="15" fontId="2" fillId="0" borderId="0" xfId="7" applyNumberFormat="1"/>
    <xf numFmtId="167" fontId="0" fillId="0" borderId="0" xfId="6" applyFont="1" applyBorder="1"/>
    <xf numFmtId="0" fontId="17" fillId="0" borderId="0" xfId="7" applyFont="1" applyAlignment="1">
      <alignment horizontal="right"/>
    </xf>
    <xf numFmtId="167" fontId="17" fillId="0" borderId="0" xfId="7" applyNumberFormat="1" applyFont="1"/>
    <xf numFmtId="9" fontId="2" fillId="0" borderId="0" xfId="7" applyNumberFormat="1"/>
    <xf numFmtId="167" fontId="14" fillId="8" borderId="9" xfId="6" applyFont="1" applyFill="1" applyBorder="1"/>
    <xf numFmtId="168" fontId="3" fillId="2" borderId="5" xfId="1" applyNumberFormat="1" applyFont="1" applyFill="1" applyBorder="1"/>
    <xf numFmtId="0" fontId="28" fillId="0" borderId="0" xfId="7" applyFont="1"/>
    <xf numFmtId="167" fontId="0" fillId="0" borderId="3" xfId="6" applyFont="1" applyBorder="1"/>
    <xf numFmtId="0" fontId="0" fillId="0" borderId="23" xfId="0" applyBorder="1"/>
    <xf numFmtId="0" fontId="14" fillId="0" borderId="0" xfId="0" applyFont="1" applyBorder="1"/>
    <xf numFmtId="0" fontId="0" fillId="0" borderId="24" xfId="0" applyBorder="1"/>
    <xf numFmtId="167" fontId="14" fillId="2" borderId="5" xfId="1" applyFont="1" applyFill="1" applyBorder="1"/>
    <xf numFmtId="0" fontId="14" fillId="2" borderId="5" xfId="0" applyFont="1" applyFill="1" applyBorder="1"/>
    <xf numFmtId="0" fontId="14" fillId="0" borderId="0" xfId="0" applyFont="1" applyAlignment="1">
      <alignment horizontal="center"/>
    </xf>
    <xf numFmtId="0" fontId="14" fillId="0" borderId="5" xfId="0" applyFont="1" applyBorder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0" applyFont="1" applyAlignment="1">
      <alignment horizontal="left" wrapText="1"/>
    </xf>
    <xf numFmtId="0" fontId="14" fillId="2" borderId="17" xfId="7" applyFont="1" applyFill="1" applyBorder="1"/>
    <xf numFmtId="0" fontId="14" fillId="2" borderId="18" xfId="7" applyFont="1" applyFill="1" applyBorder="1"/>
    <xf numFmtId="0" fontId="2" fillId="2" borderId="18" xfId="7" applyFill="1" applyBorder="1"/>
    <xf numFmtId="0" fontId="2" fillId="2" borderId="16" xfId="7" applyFill="1" applyBorder="1"/>
    <xf numFmtId="0" fontId="2" fillId="2" borderId="17" xfId="7" applyFill="1" applyBorder="1"/>
    <xf numFmtId="0" fontId="2" fillId="2" borderId="19" xfId="7" applyFill="1" applyBorder="1"/>
    <xf numFmtId="0" fontId="2" fillId="2" borderId="20" xfId="7" applyFill="1" applyBorder="1"/>
    <xf numFmtId="0" fontId="2" fillId="2" borderId="21" xfId="7" applyFill="1" applyBorder="1"/>
    <xf numFmtId="0" fontId="2" fillId="2" borderId="26" xfId="7" applyFill="1" applyBorder="1"/>
    <xf numFmtId="0" fontId="2" fillId="2" borderId="0" xfId="7" applyFill="1" applyBorder="1"/>
    <xf numFmtId="0" fontId="2" fillId="2" borderId="27" xfId="7" applyFill="1" applyBorder="1"/>
    <xf numFmtId="0" fontId="2" fillId="2" borderId="22" xfId="7" applyFill="1" applyBorder="1"/>
    <xf numFmtId="0" fontId="2" fillId="2" borderId="23" xfId="7" applyFill="1" applyBorder="1"/>
    <xf numFmtId="0" fontId="2" fillId="2" borderId="24" xfId="7" applyFill="1" applyBorder="1"/>
    <xf numFmtId="0" fontId="0" fillId="2" borderId="17" xfId="0" applyFill="1" applyBorder="1" applyAlignment="1">
      <alignment vertical="center" wrapText="1"/>
    </xf>
    <xf numFmtId="167" fontId="0" fillId="2" borderId="18" xfId="1" applyFont="1" applyFill="1" applyBorder="1"/>
    <xf numFmtId="0" fontId="0" fillId="2" borderId="18" xfId="0" applyFill="1" applyBorder="1"/>
    <xf numFmtId="0" fontId="17" fillId="2" borderId="19" xfId="7" applyFont="1" applyFill="1" applyBorder="1"/>
    <xf numFmtId="0" fontId="2" fillId="2" borderId="26" xfId="7" applyFont="1" applyFill="1" applyBorder="1"/>
    <xf numFmtId="0" fontId="2" fillId="2" borderId="22" xfId="7" applyFont="1" applyFill="1" applyBorder="1"/>
    <xf numFmtId="167" fontId="2" fillId="2" borderId="0" xfId="1" applyFont="1" applyFill="1" applyBorder="1"/>
    <xf numFmtId="9" fontId="2" fillId="2" borderId="26" xfId="7" applyNumberFormat="1" applyFill="1" applyBorder="1"/>
    <xf numFmtId="167" fontId="2" fillId="2" borderId="23" xfId="7" applyNumberFormat="1" applyFill="1" applyBorder="1"/>
    <xf numFmtId="167" fontId="2" fillId="2" borderId="23" xfId="1" applyFont="1" applyFill="1" applyBorder="1"/>
    <xf numFmtId="0" fontId="17" fillId="2" borderId="23" xfId="7" applyFont="1" applyFill="1" applyBorder="1"/>
    <xf numFmtId="164" fontId="2" fillId="2" borderId="16" xfId="7" applyNumberFormat="1" applyFill="1" applyBorder="1"/>
    <xf numFmtId="0" fontId="14" fillId="0" borderId="0" xfId="7" applyFont="1" applyFill="1" applyBorder="1" applyAlignment="1"/>
    <xf numFmtId="0" fontId="0" fillId="5" borderId="17" xfId="0" applyFill="1" applyBorder="1"/>
    <xf numFmtId="0" fontId="0" fillId="5" borderId="18" xfId="0" applyFill="1" applyBorder="1"/>
    <xf numFmtId="167" fontId="0" fillId="5" borderId="18" xfId="1" applyFont="1" applyFill="1" applyBorder="1"/>
    <xf numFmtId="0" fontId="0" fillId="5" borderId="16" xfId="0" applyFill="1" applyBorder="1"/>
    <xf numFmtId="0" fontId="17" fillId="8" borderId="17" xfId="7" applyFont="1" applyFill="1" applyBorder="1"/>
    <xf numFmtId="0" fontId="2" fillId="8" borderId="18" xfId="7" applyFill="1" applyBorder="1"/>
    <xf numFmtId="0" fontId="2" fillId="8" borderId="16" xfId="7" applyFill="1" applyBorder="1"/>
    <xf numFmtId="167" fontId="0" fillId="6" borderId="19" xfId="0" applyNumberFormat="1" applyFill="1" applyBorder="1"/>
    <xf numFmtId="0" fontId="0" fillId="6" borderId="21" xfId="0" applyFill="1" applyBorder="1"/>
    <xf numFmtId="167" fontId="0" fillId="6" borderId="26" xfId="0" applyNumberFormat="1" applyFill="1" applyBorder="1"/>
    <xf numFmtId="0" fontId="0" fillId="6" borderId="27" xfId="0" applyFill="1" applyBorder="1"/>
    <xf numFmtId="167" fontId="0" fillId="6" borderId="27" xfId="0" applyNumberFormat="1" applyFill="1" applyBorder="1"/>
    <xf numFmtId="167" fontId="0" fillId="6" borderId="22" xfId="0" applyNumberFormat="1" applyFill="1" applyBorder="1"/>
    <xf numFmtId="0" fontId="0" fillId="6" borderId="24" xfId="0" applyFill="1" applyBorder="1"/>
    <xf numFmtId="168" fontId="3" fillId="0" borderId="5" xfId="1" applyNumberFormat="1" applyFont="1" applyBorder="1"/>
    <xf numFmtId="9" fontId="3" fillId="0" borderId="5" xfId="2" applyFont="1" applyBorder="1"/>
    <xf numFmtId="168" fontId="4" fillId="0" borderId="5" xfId="1" applyNumberFormat="1" applyFont="1" applyBorder="1"/>
    <xf numFmtId="168" fontId="3" fillId="0" borderId="0" xfId="1" applyNumberFormat="1" applyFont="1" applyAlignment="1">
      <alignment horizontal="center"/>
    </xf>
    <xf numFmtId="0" fontId="0" fillId="2" borderId="6" xfId="0" applyFill="1" applyBorder="1"/>
    <xf numFmtId="0" fontId="0" fillId="2" borderId="4" xfId="0" applyFill="1" applyBorder="1"/>
    <xf numFmtId="167" fontId="0" fillId="2" borderId="7" xfId="0" applyNumberFormat="1" applyFill="1" applyBorder="1"/>
    <xf numFmtId="167" fontId="0" fillId="2" borderId="5" xfId="0" applyNumberFormat="1" applyFill="1" applyBorder="1"/>
    <xf numFmtId="168" fontId="4" fillId="0" borderId="5" xfId="1" applyNumberFormat="1" applyFont="1" applyFill="1" applyBorder="1"/>
    <xf numFmtId="0" fontId="32" fillId="2" borderId="0" xfId="0" applyFont="1" applyFill="1"/>
    <xf numFmtId="0" fontId="0" fillId="2" borderId="5" xfId="0" applyFill="1" applyBorder="1"/>
    <xf numFmtId="9" fontId="0" fillId="2" borderId="5" xfId="0" applyNumberFormat="1" applyFill="1" applyBorder="1"/>
    <xf numFmtId="167" fontId="0" fillId="2" borderId="0" xfId="0" applyNumberFormat="1" applyFill="1" applyBorder="1"/>
    <xf numFmtId="0" fontId="14" fillId="2" borderId="5" xfId="0" applyFont="1" applyFill="1" applyBorder="1" applyAlignment="1">
      <alignment horizontal="center"/>
    </xf>
    <xf numFmtId="167" fontId="0" fillId="2" borderId="17" xfId="1" applyFont="1" applyFill="1" applyBorder="1"/>
    <xf numFmtId="168" fontId="3" fillId="0" borderId="5" xfId="1" applyNumberFormat="1" applyFont="1" applyBorder="1" applyAlignment="1">
      <alignment horizontal="center"/>
    </xf>
    <xf numFmtId="0" fontId="14" fillId="4" borderId="5" xfId="0" applyFont="1" applyFill="1" applyBorder="1" applyAlignment="1">
      <alignment horizontal="center"/>
    </xf>
    <xf numFmtId="167" fontId="0" fillId="8" borderId="5" xfId="1" applyFont="1" applyFill="1" applyBorder="1"/>
    <xf numFmtId="167" fontId="0" fillId="8" borderId="5" xfId="0" applyNumberFormat="1" applyFill="1" applyBorder="1"/>
    <xf numFmtId="167" fontId="0" fillId="4" borderId="7" xfId="1" applyFont="1" applyFill="1" applyBorder="1"/>
    <xf numFmtId="167" fontId="14" fillId="4" borderId="7" xfId="1" applyFont="1" applyFill="1" applyBorder="1"/>
    <xf numFmtId="168" fontId="4" fillId="0" borderId="5" xfId="1" applyNumberFormat="1" applyFont="1" applyBorder="1" applyAlignment="1">
      <alignment horizontal="center"/>
    </xf>
    <xf numFmtId="167" fontId="14" fillId="0" borderId="0" xfId="0" applyNumberFormat="1" applyFont="1"/>
    <xf numFmtId="0" fontId="2" fillId="0" borderId="0" xfId="0" applyFont="1" applyAlignment="1">
      <alignment horizontal="left" wrapText="1"/>
    </xf>
    <xf numFmtId="0" fontId="2" fillId="9" borderId="0" xfId="0" applyFont="1" applyFill="1"/>
    <xf numFmtId="168" fontId="3" fillId="9" borderId="0" xfId="1" applyNumberFormat="1" applyFont="1" applyFill="1"/>
    <xf numFmtId="0" fontId="3" fillId="9" borderId="0" xfId="0" applyFont="1" applyFill="1"/>
    <xf numFmtId="0" fontId="4" fillId="9" borderId="0" xfId="0" applyFont="1" applyFill="1"/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167" fontId="35" fillId="0" borderId="5" xfId="1" applyFont="1" applyBorder="1"/>
    <xf numFmtId="167" fontId="2" fillId="0" borderId="5" xfId="0" applyNumberFormat="1" applyFont="1" applyBorder="1" applyAlignment="1">
      <alignment horizontal="left" wrapText="1"/>
    </xf>
    <xf numFmtId="0" fontId="0" fillId="9" borderId="0" xfId="0" applyFill="1"/>
    <xf numFmtId="0" fontId="2" fillId="9" borderId="0" xfId="0" applyFont="1" applyFill="1" applyAlignment="1">
      <alignment wrapText="1"/>
    </xf>
    <xf numFmtId="0" fontId="2" fillId="9" borderId="0" xfId="0" applyFont="1" applyFill="1" applyAlignment="1">
      <alignment horizontal="left" wrapText="1"/>
    </xf>
    <xf numFmtId="0" fontId="2" fillId="9" borderId="0" xfId="0" applyFont="1" applyFill="1" applyBorder="1"/>
    <xf numFmtId="0" fontId="8" fillId="9" borderId="5" xfId="0" applyFont="1" applyFill="1" applyBorder="1"/>
    <xf numFmtId="43" fontId="8" fillId="9" borderId="5" xfId="1" applyNumberFormat="1" applyFont="1" applyFill="1" applyBorder="1"/>
    <xf numFmtId="167" fontId="2" fillId="9" borderId="0" xfId="0" applyNumberFormat="1" applyFont="1" applyFill="1"/>
    <xf numFmtId="0" fontId="9" fillId="9" borderId="0" xfId="0" applyFont="1" applyFill="1"/>
    <xf numFmtId="0" fontId="10" fillId="9" borderId="5" xfId="0" applyFont="1" applyFill="1" applyBorder="1"/>
    <xf numFmtId="43" fontId="10" fillId="9" borderId="5" xfId="1" applyNumberFormat="1" applyFont="1" applyFill="1" applyBorder="1"/>
    <xf numFmtId="0" fontId="2" fillId="9" borderId="0" xfId="0" applyFont="1" applyFill="1" applyAlignment="1"/>
    <xf numFmtId="0" fontId="0" fillId="9" borderId="0" xfId="0" applyFill="1" applyAlignment="1">
      <alignment horizontal="left" wrapText="1"/>
    </xf>
    <xf numFmtId="168" fontId="3" fillId="9" borderId="5" xfId="1" applyNumberFormat="1" applyFont="1" applyFill="1" applyBorder="1"/>
    <xf numFmtId="0" fontId="0" fillId="9" borderId="0" xfId="0" applyFill="1" applyAlignment="1">
      <alignment vertical="center"/>
    </xf>
    <xf numFmtId="0" fontId="0" fillId="9" borderId="0" xfId="0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167" fontId="35" fillId="0" borderId="5" xfId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9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" fontId="2" fillId="0" borderId="0" xfId="1" applyNumberFormat="1" applyFont="1"/>
    <xf numFmtId="0" fontId="17" fillId="11" borderId="18" xfId="0" applyFont="1" applyFill="1" applyBorder="1" applyAlignment="1">
      <alignment horizontal="center" vertical="center"/>
    </xf>
    <xf numFmtId="4" fontId="2" fillId="0" borderId="0" xfId="0" applyNumberFormat="1" applyFont="1"/>
    <xf numFmtId="9" fontId="2" fillId="0" borderId="3" xfId="0" applyNumberFormat="1" applyFont="1" applyBorder="1"/>
    <xf numFmtId="0" fontId="2" fillId="0" borderId="0" xfId="0" applyFont="1" applyFill="1" applyBorder="1" applyAlignment="1">
      <alignment vertical="center"/>
    </xf>
    <xf numFmtId="0" fontId="44" fillId="0" borderId="0" xfId="0" applyFont="1"/>
    <xf numFmtId="0" fontId="30" fillId="0" borderId="0" xfId="0" applyFont="1"/>
    <xf numFmtId="167" fontId="14" fillId="4" borderId="0" xfId="1" applyFont="1" applyFill="1"/>
    <xf numFmtId="0" fontId="45" fillId="0" borderId="0" xfId="0" applyFont="1" applyAlignment="1">
      <alignment horizontal="center" vertical="center"/>
    </xf>
    <xf numFmtId="0" fontId="46" fillId="0" borderId="0" xfId="0" applyFont="1" applyAlignment="1">
      <alignment wrapText="1"/>
    </xf>
    <xf numFmtId="0" fontId="45" fillId="0" borderId="0" xfId="0" applyFont="1"/>
    <xf numFmtId="0" fontId="47" fillId="0" borderId="0" xfId="0" applyFont="1"/>
    <xf numFmtId="0" fontId="47" fillId="0" borderId="31" xfId="0" applyFont="1" applyBorder="1" applyAlignment="1">
      <alignment horizontal="center" vertical="center" wrapText="1"/>
    </xf>
    <xf numFmtId="0" fontId="48" fillId="0" borderId="31" xfId="0" applyFont="1" applyBorder="1" applyAlignment="1">
      <alignment horizontal="center" vertical="center" wrapText="1"/>
    </xf>
    <xf numFmtId="0" fontId="47" fillId="0" borderId="31" xfId="0" applyFont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0" fontId="45" fillId="0" borderId="32" xfId="0" applyFont="1" applyBorder="1" applyAlignment="1">
      <alignment vertical="center"/>
    </xf>
    <xf numFmtId="0" fontId="46" fillId="0" borderId="32" xfId="0" applyFont="1" applyBorder="1" applyAlignment="1">
      <alignment wrapText="1"/>
    </xf>
    <xf numFmtId="167" fontId="45" fillId="0" borderId="32" xfId="0" applyNumberFormat="1" applyFont="1" applyBorder="1"/>
    <xf numFmtId="0" fontId="45" fillId="0" borderId="31" xfId="0" applyFont="1" applyBorder="1" applyAlignment="1">
      <alignment horizontal="center"/>
    </xf>
    <xf numFmtId="0" fontId="45" fillId="0" borderId="31" xfId="0" applyFont="1" applyBorder="1"/>
    <xf numFmtId="167" fontId="45" fillId="0" borderId="31" xfId="0" applyNumberFormat="1" applyFont="1" applyBorder="1"/>
    <xf numFmtId="0" fontId="45" fillId="12" borderId="31" xfId="0" applyFont="1" applyFill="1" applyBorder="1" applyAlignment="1">
      <alignment horizontal="center"/>
    </xf>
    <xf numFmtId="0" fontId="45" fillId="0" borderId="32" xfId="0" applyFont="1" applyBorder="1"/>
    <xf numFmtId="0" fontId="45" fillId="0" borderId="36" xfId="0" applyFont="1" applyBorder="1" applyAlignment="1">
      <alignment horizontal="center"/>
    </xf>
    <xf numFmtId="0" fontId="46" fillId="0" borderId="36" xfId="0" applyFont="1" applyBorder="1" applyAlignment="1">
      <alignment wrapText="1"/>
    </xf>
    <xf numFmtId="0" fontId="45" fillId="0" borderId="36" xfId="0" applyFont="1" applyBorder="1"/>
    <xf numFmtId="0" fontId="45" fillId="0" borderId="32" xfId="0" applyFont="1" applyBorder="1" applyAlignment="1">
      <alignment horizontal="center"/>
    </xf>
    <xf numFmtId="167" fontId="45" fillId="12" borderId="31" xfId="1" applyFont="1" applyFill="1" applyBorder="1" applyAlignment="1">
      <alignment horizontal="center"/>
    </xf>
    <xf numFmtId="0" fontId="45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5" fillId="0" borderId="36" xfId="0" applyFont="1" applyBorder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49" fillId="0" borderId="5" xfId="0" applyFont="1" applyBorder="1" applyAlignment="1">
      <alignment horizontal="center" wrapText="1"/>
    </xf>
    <xf numFmtId="0" fontId="47" fillId="0" borderId="5" xfId="0" applyFont="1" applyBorder="1" applyAlignment="1">
      <alignment horizontal="center"/>
    </xf>
    <xf numFmtId="0" fontId="45" fillId="0" borderId="5" xfId="0" applyFont="1" applyBorder="1" applyAlignment="1">
      <alignment vertical="center"/>
    </xf>
    <xf numFmtId="10" fontId="46" fillId="0" borderId="5" xfId="0" applyNumberFormat="1" applyFont="1" applyBorder="1" applyAlignment="1">
      <alignment wrapText="1"/>
    </xf>
    <xf numFmtId="0" fontId="50" fillId="0" borderId="0" xfId="0" applyFont="1" applyAlignment="1">
      <alignment vertical="center"/>
    </xf>
    <xf numFmtId="167" fontId="52" fillId="0" borderId="5" xfId="1" applyFont="1" applyBorder="1"/>
    <xf numFmtId="167" fontId="52" fillId="2" borderId="16" xfId="1" applyFont="1" applyFill="1" applyBorder="1"/>
    <xf numFmtId="168" fontId="3" fillId="0" borderId="5" xfId="1" applyNumberFormat="1" applyFont="1" applyBorder="1" applyAlignment="1">
      <alignment horizontal="right"/>
    </xf>
    <xf numFmtId="167" fontId="3" fillId="0" borderId="5" xfId="1" applyFont="1" applyBorder="1" applyAlignment="1">
      <alignment horizontal="right"/>
    </xf>
    <xf numFmtId="3" fontId="0" fillId="0" borderId="0" xfId="0" applyNumberFormat="1"/>
    <xf numFmtId="168" fontId="4" fillId="2" borderId="5" xfId="1" applyNumberFormat="1" applyFont="1" applyFill="1" applyBorder="1"/>
    <xf numFmtId="168" fontId="4" fillId="2" borderId="5" xfId="1" applyNumberFormat="1" applyFont="1" applyFill="1" applyBorder="1" applyAlignment="1">
      <alignment horizontal="center"/>
    </xf>
    <xf numFmtId="167" fontId="0" fillId="2" borderId="5" xfId="1" applyFont="1" applyFill="1" applyBorder="1"/>
    <xf numFmtId="167" fontId="3" fillId="2" borderId="5" xfId="1" applyFont="1" applyFill="1" applyBorder="1"/>
    <xf numFmtId="0" fontId="55" fillId="0" borderId="0" xfId="0" applyFont="1"/>
    <xf numFmtId="0" fontId="45" fillId="0" borderId="0" xfId="0" applyFont="1" applyBorder="1"/>
    <xf numFmtId="167" fontId="3" fillId="9" borderId="0" xfId="1" applyNumberFormat="1" applyFont="1" applyFill="1"/>
    <xf numFmtId="167" fontId="0" fillId="0" borderId="0" xfId="1" applyFont="1" applyBorder="1"/>
    <xf numFmtId="1" fontId="61" fillId="9" borderId="0" xfId="0" applyNumberFormat="1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5" fillId="9" borderId="0" xfId="0" applyFont="1" applyFill="1" applyAlignment="1">
      <alignment horizontal="center"/>
    </xf>
    <xf numFmtId="1" fontId="63" fillId="9" borderId="0" xfId="0" applyNumberFormat="1" applyFont="1" applyFill="1" applyAlignment="1">
      <alignment horizontal="center" vertical="center"/>
    </xf>
    <xf numFmtId="0" fontId="45" fillId="9" borderId="0" xfId="0" applyFont="1" applyFill="1" applyAlignment="1">
      <alignment horizontal="center"/>
    </xf>
    <xf numFmtId="0" fontId="55" fillId="0" borderId="0" xfId="0" applyFont="1" applyAlignment="1">
      <alignment wrapText="1"/>
    </xf>
    <xf numFmtId="167" fontId="65" fillId="0" borderId="0" xfId="1" applyFont="1"/>
    <xf numFmtId="167" fontId="66" fillId="0" borderId="0" xfId="1" applyFont="1"/>
    <xf numFmtId="0" fontId="66" fillId="0" borderId="0" xfId="0" applyFont="1"/>
    <xf numFmtId="168" fontId="5" fillId="9" borderId="0" xfId="1" applyNumberFormat="1" applyFont="1" applyFill="1"/>
    <xf numFmtId="167" fontId="66" fillId="0" borderId="5" xfId="1" applyFont="1" applyBorder="1"/>
    <xf numFmtId="4" fontId="0" fillId="0" borderId="0" xfId="0" applyNumberFormat="1"/>
    <xf numFmtId="0" fontId="12" fillId="5" borderId="19" xfId="0" applyFont="1" applyFill="1" applyBorder="1" applyAlignment="1">
      <alignment horizontal="left" vertical="center"/>
    </xf>
    <xf numFmtId="0" fontId="12" fillId="5" borderId="20" xfId="0" applyFont="1" applyFill="1" applyBorder="1" applyAlignment="1">
      <alignment horizontal="left" vertical="center"/>
    </xf>
    <xf numFmtId="0" fontId="67" fillId="5" borderId="20" xfId="0" applyFont="1" applyFill="1" applyBorder="1" applyAlignment="1">
      <alignment horizontal="left" vertical="center"/>
    </xf>
    <xf numFmtId="0" fontId="28" fillId="5" borderId="20" xfId="0" applyFont="1" applyFill="1" applyBorder="1" applyAlignment="1">
      <alignment horizontal="center" vertical="center"/>
    </xf>
    <xf numFmtId="0" fontId="68" fillId="5" borderId="20" xfId="0" applyFont="1" applyFill="1" applyBorder="1" applyAlignment="1">
      <alignment vertical="center"/>
    </xf>
    <xf numFmtId="0" fontId="22" fillId="5" borderId="20" xfId="0" applyFont="1" applyFill="1" applyBorder="1" applyAlignment="1">
      <alignment horizontal="center" vertical="center"/>
    </xf>
    <xf numFmtId="0" fontId="22" fillId="5" borderId="21" xfId="0" applyFont="1" applyFill="1" applyBorder="1" applyAlignment="1">
      <alignment horizontal="center" vertical="center"/>
    </xf>
    <xf numFmtId="0" fontId="68" fillId="5" borderId="20" xfId="0" applyFont="1" applyFill="1" applyBorder="1" applyAlignment="1">
      <alignment horizontal="left" vertical="center" wrapText="1"/>
    </xf>
    <xf numFmtId="0" fontId="22" fillId="5" borderId="20" xfId="0" applyFont="1" applyFill="1" applyBorder="1" applyAlignment="1">
      <alignment horizontal="left" vertical="center" wrapText="1"/>
    </xf>
    <xf numFmtId="0" fontId="22" fillId="5" borderId="21" xfId="0" applyFont="1" applyFill="1" applyBorder="1" applyAlignment="1">
      <alignment horizontal="left" vertical="center" wrapText="1"/>
    </xf>
    <xf numFmtId="0" fontId="68" fillId="0" borderId="0" xfId="0" applyFont="1" applyAlignment="1">
      <alignment vertical="center"/>
    </xf>
    <xf numFmtId="0" fontId="12" fillId="5" borderId="26" xfId="0" applyFont="1" applyFill="1" applyBorder="1" applyAlignment="1">
      <alignment horizontal="left" vertical="center"/>
    </xf>
    <xf numFmtId="0" fontId="12" fillId="5" borderId="0" xfId="0" applyFont="1" applyFill="1" applyBorder="1" applyAlignment="1">
      <alignment horizontal="left" vertical="center"/>
    </xf>
    <xf numFmtId="0" fontId="68" fillId="5" borderId="0" xfId="0" applyFont="1" applyFill="1" applyBorder="1" applyAlignment="1">
      <alignment vertical="center"/>
    </xf>
    <xf numFmtId="0" fontId="12" fillId="5" borderId="0" xfId="0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 vertical="center"/>
    </xf>
    <xf numFmtId="0" fontId="22" fillId="5" borderId="27" xfId="0" applyFont="1" applyFill="1" applyBorder="1" applyAlignment="1">
      <alignment horizontal="center" vertical="center"/>
    </xf>
    <xf numFmtId="0" fontId="68" fillId="5" borderId="0" xfId="0" applyFont="1" applyFill="1" applyBorder="1" applyAlignment="1">
      <alignment horizontal="left" vertical="center" wrapText="1"/>
    </xf>
    <xf numFmtId="0" fontId="22" fillId="5" borderId="0" xfId="0" applyFont="1" applyFill="1" applyBorder="1" applyAlignment="1">
      <alignment horizontal="left" vertical="center" wrapText="1"/>
    </xf>
    <xf numFmtId="0" fontId="22" fillId="5" borderId="27" xfId="0" applyFont="1" applyFill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/>
    </xf>
    <xf numFmtId="0" fontId="68" fillId="14" borderId="20" xfId="0" applyFont="1" applyFill="1" applyBorder="1" applyAlignment="1">
      <alignment horizontal="center" vertical="center"/>
    </xf>
    <xf numFmtId="0" fontId="22" fillId="0" borderId="20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center" wrapText="1"/>
    </xf>
    <xf numFmtId="0" fontId="68" fillId="0" borderId="20" xfId="0" applyFont="1" applyBorder="1" applyAlignment="1">
      <alignment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0" fontId="68" fillId="0" borderId="0" xfId="0" applyFont="1" applyBorder="1" applyAlignment="1">
      <alignment vertical="center"/>
    </xf>
    <xf numFmtId="0" fontId="68" fillId="5" borderId="5" xfId="0" applyFont="1" applyFill="1" applyBorder="1" applyAlignment="1">
      <alignment horizontal="center" vertical="center"/>
    </xf>
    <xf numFmtId="0" fontId="68" fillId="14" borderId="4" xfId="0" applyFont="1" applyFill="1" applyBorder="1" applyAlignment="1">
      <alignment horizontal="left" vertical="center"/>
    </xf>
    <xf numFmtId="0" fontId="68" fillId="0" borderId="4" xfId="0" applyFont="1" applyBorder="1" applyAlignment="1">
      <alignment vertical="center"/>
    </xf>
    <xf numFmtId="0" fontId="68" fillId="0" borderId="7" xfId="0" applyFont="1" applyBorder="1" applyAlignment="1">
      <alignment vertical="center"/>
    </xf>
    <xf numFmtId="0" fontId="22" fillId="0" borderId="27" xfId="0" applyFont="1" applyBorder="1" applyAlignment="1">
      <alignment horizontal="center" vertical="center" wrapText="1"/>
    </xf>
    <xf numFmtId="0" fontId="22" fillId="14" borderId="0" xfId="0" applyFont="1" applyFill="1" applyBorder="1" applyAlignment="1">
      <alignment horizontal="left" vertical="center"/>
    </xf>
    <xf numFmtId="0" fontId="68" fillId="14" borderId="6" xfId="0" applyFont="1" applyFill="1" applyBorder="1" applyAlignment="1">
      <alignment horizontal="center" vertical="center"/>
    </xf>
    <xf numFmtId="0" fontId="68" fillId="14" borderId="4" xfId="0" applyFont="1" applyFill="1" applyBorder="1" applyAlignment="1">
      <alignment horizontal="center" vertical="center"/>
    </xf>
    <xf numFmtId="0" fontId="68" fillId="14" borderId="27" xfId="0" applyFont="1" applyFill="1" applyBorder="1" applyAlignment="1">
      <alignment horizontal="center" vertical="center"/>
    </xf>
    <xf numFmtId="0" fontId="68" fillId="0" borderId="26" xfId="0" applyFont="1" applyBorder="1" applyAlignment="1">
      <alignment vertical="center"/>
    </xf>
    <xf numFmtId="0" fontId="68" fillId="14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14" borderId="26" xfId="0" applyFont="1" applyFill="1" applyBorder="1" applyAlignment="1">
      <alignment horizontal="left" vertical="center"/>
    </xf>
    <xf numFmtId="0" fontId="68" fillId="0" borderId="0" xfId="0" applyFont="1" applyBorder="1" applyAlignment="1">
      <alignment vertical="center" wrapText="1"/>
    </xf>
    <xf numFmtId="0" fontId="68" fillId="14" borderId="0" xfId="0" applyFont="1" applyFill="1" applyBorder="1" applyAlignment="1">
      <alignment horizontal="left" vertical="center"/>
    </xf>
    <xf numFmtId="0" fontId="22" fillId="14" borderId="27" xfId="0" applyFont="1" applyFill="1" applyBorder="1" applyAlignment="1">
      <alignment horizontal="left" vertical="center"/>
    </xf>
    <xf numFmtId="0" fontId="68" fillId="14" borderId="11" xfId="0" applyFont="1" applyFill="1" applyBorder="1" applyAlignment="1">
      <alignment horizontal="center" vertical="center"/>
    </xf>
    <xf numFmtId="0" fontId="68" fillId="14" borderId="25" xfId="0" applyFont="1" applyFill="1" applyBorder="1" applyAlignment="1">
      <alignment horizontal="center" vertical="center"/>
    </xf>
    <xf numFmtId="0" fontId="68" fillId="5" borderId="5" xfId="0" applyFont="1" applyFill="1" applyBorder="1" applyAlignment="1">
      <alignment horizontal="center" vertical="center" wrapText="1"/>
    </xf>
    <xf numFmtId="0" fontId="68" fillId="14" borderId="11" xfId="0" applyFont="1" applyFill="1" applyBorder="1" applyAlignment="1">
      <alignment horizontal="left" vertical="center"/>
    </xf>
    <xf numFmtId="0" fontId="68" fillId="0" borderId="25" xfId="0" applyFont="1" applyBorder="1" applyAlignment="1">
      <alignment vertical="center"/>
    </xf>
    <xf numFmtId="0" fontId="68" fillId="14" borderId="25" xfId="0" applyFont="1" applyFill="1" applyBorder="1" applyAlignment="1">
      <alignment horizontal="left" vertical="center"/>
    </xf>
    <xf numFmtId="0" fontId="68" fillId="14" borderId="50" xfId="0" applyFont="1" applyFill="1" applyBorder="1" applyAlignment="1">
      <alignment horizontal="left" vertical="center"/>
    </xf>
    <xf numFmtId="0" fontId="68" fillId="14" borderId="52" xfId="0" quotePrefix="1" applyFont="1" applyFill="1" applyBorder="1" applyAlignment="1">
      <alignment horizontal="center" vertical="center"/>
    </xf>
    <xf numFmtId="0" fontId="68" fillId="14" borderId="53" xfId="0" quotePrefix="1" applyFont="1" applyFill="1" applyBorder="1" applyAlignment="1">
      <alignment horizontal="center" vertical="center"/>
    </xf>
    <xf numFmtId="0" fontId="68" fillId="14" borderId="54" xfId="0" quotePrefix="1" applyFont="1" applyFill="1" applyBorder="1" applyAlignment="1">
      <alignment horizontal="center" vertical="center"/>
    </xf>
    <xf numFmtId="0" fontId="68" fillId="14" borderId="39" xfId="0" applyFont="1" applyFill="1" applyBorder="1" applyAlignment="1">
      <alignment horizontal="left" vertical="center"/>
    </xf>
    <xf numFmtId="0" fontId="68" fillId="14" borderId="23" xfId="0" applyFont="1" applyFill="1" applyBorder="1" applyAlignment="1">
      <alignment horizontal="left" vertical="center"/>
    </xf>
    <xf numFmtId="0" fontId="68" fillId="0" borderId="23" xfId="0" applyFont="1" applyBorder="1" applyAlignment="1">
      <alignment vertical="center"/>
    </xf>
    <xf numFmtId="49" fontId="68" fillId="0" borderId="26" xfId="0" applyNumberFormat="1" applyFont="1" applyFill="1" applyBorder="1" applyAlignment="1" applyProtection="1">
      <alignment vertical="center"/>
    </xf>
    <xf numFmtId="49" fontId="68" fillId="0" borderId="0" xfId="0" applyNumberFormat="1" applyFont="1" applyFill="1" applyBorder="1" applyAlignment="1" applyProtection="1">
      <alignment vertical="center"/>
    </xf>
    <xf numFmtId="0" fontId="68" fillId="0" borderId="27" xfId="0" applyFont="1" applyBorder="1" applyAlignment="1">
      <alignment vertical="center"/>
    </xf>
    <xf numFmtId="49" fontId="68" fillId="5" borderId="15" xfId="0" applyNumberFormat="1" applyFont="1" applyFill="1" applyBorder="1" applyAlignment="1" applyProtection="1">
      <alignment horizontal="center" vertical="center"/>
    </xf>
    <xf numFmtId="0" fontId="68" fillId="0" borderId="2" xfId="0" applyNumberFormat="1" applyFont="1" applyFill="1" applyBorder="1" applyAlignment="1" applyProtection="1">
      <alignment horizontal="center" vertical="center"/>
    </xf>
    <xf numFmtId="0" fontId="68" fillId="0" borderId="29" xfId="0" applyFont="1" applyFill="1" applyBorder="1" applyAlignment="1">
      <alignment vertical="center"/>
    </xf>
    <xf numFmtId="0" fontId="68" fillId="0" borderId="3" xfId="0" applyFont="1" applyFill="1" applyBorder="1" applyAlignment="1">
      <alignment vertical="center"/>
    </xf>
    <xf numFmtId="49" fontId="68" fillId="5" borderId="2" xfId="0" applyNumberFormat="1" applyFont="1" applyFill="1" applyBorder="1" applyAlignment="1" applyProtection="1">
      <alignment horizontal="center" vertical="center"/>
    </xf>
    <xf numFmtId="0" fontId="68" fillId="0" borderId="43" xfId="0" applyFont="1" applyFill="1" applyBorder="1" applyAlignment="1">
      <alignment vertical="center"/>
    </xf>
    <xf numFmtId="49" fontId="68" fillId="5" borderId="12" xfId="0" applyNumberFormat="1" applyFont="1" applyFill="1" applyBorder="1" applyAlignment="1" applyProtection="1">
      <alignment horizontal="center" vertical="center"/>
    </xf>
    <xf numFmtId="49" fontId="68" fillId="5" borderId="5" xfId="0" applyNumberFormat="1" applyFont="1" applyFill="1" applyBorder="1" applyAlignment="1" applyProtection="1">
      <alignment horizontal="center" vertical="center"/>
    </xf>
    <xf numFmtId="0" fontId="68" fillId="0" borderId="1" xfId="0" applyNumberFormat="1" applyFont="1" applyFill="1" applyBorder="1" applyAlignment="1" applyProtection="1">
      <alignment horizontal="center" vertical="center"/>
    </xf>
    <xf numFmtId="0" fontId="68" fillId="0" borderId="11" xfId="0" applyFont="1" applyFill="1" applyBorder="1" applyAlignment="1">
      <alignment vertical="center"/>
    </xf>
    <xf numFmtId="0" fontId="68" fillId="0" borderId="25" xfId="0" applyFont="1" applyFill="1" applyBorder="1" applyAlignment="1">
      <alignment vertical="center"/>
    </xf>
    <xf numFmtId="49" fontId="68" fillId="5" borderId="1" xfId="0" applyNumberFormat="1" applyFont="1" applyFill="1" applyBorder="1" applyAlignment="1" applyProtection="1">
      <alignment horizontal="center" vertical="center"/>
    </xf>
    <xf numFmtId="0" fontId="68" fillId="0" borderId="50" xfId="0" applyFont="1" applyFill="1" applyBorder="1" applyAlignment="1">
      <alignment vertical="center"/>
    </xf>
    <xf numFmtId="49" fontId="22" fillId="5" borderId="17" xfId="0" applyNumberFormat="1" applyFont="1" applyFill="1" applyBorder="1" applyAlignment="1" applyProtection="1">
      <alignment vertical="center"/>
    </xf>
    <xf numFmtId="0" fontId="22" fillId="5" borderId="18" xfId="0" applyFont="1" applyFill="1" applyBorder="1" applyAlignment="1">
      <alignment vertical="center"/>
    </xf>
    <xf numFmtId="0" fontId="22" fillId="5" borderId="9" xfId="0" quotePrefix="1" applyNumberFormat="1" applyFont="1" applyFill="1" applyBorder="1" applyAlignment="1" applyProtection="1">
      <alignment horizontal="center" vertical="center"/>
    </xf>
    <xf numFmtId="0" fontId="22" fillId="5" borderId="9" xfId="0" applyNumberFormat="1" applyFont="1" applyFill="1" applyBorder="1" applyAlignment="1" applyProtection="1">
      <alignment horizontal="center" vertical="center"/>
    </xf>
    <xf numFmtId="0" fontId="22" fillId="0" borderId="18" xfId="0" applyFont="1" applyFill="1" applyBorder="1" applyAlignment="1">
      <alignment vertical="center"/>
    </xf>
    <xf numFmtId="0" fontId="22" fillId="0" borderId="16" xfId="0" applyFont="1" applyFill="1" applyBorder="1" applyAlignment="1">
      <alignment vertical="center"/>
    </xf>
    <xf numFmtId="49" fontId="22" fillId="0" borderId="22" xfId="0" applyNumberFormat="1" applyFont="1" applyFill="1" applyBorder="1" applyAlignment="1" applyProtection="1">
      <alignment vertical="center"/>
    </xf>
    <xf numFmtId="0" fontId="22" fillId="0" borderId="23" xfId="0" applyFont="1" applyFill="1" applyBorder="1" applyAlignment="1">
      <alignment vertical="center"/>
    </xf>
    <xf numFmtId="0" fontId="22" fillId="0" borderId="23" xfId="0" applyNumberFormat="1" applyFont="1" applyFill="1" applyBorder="1" applyAlignment="1" applyProtection="1">
      <alignment horizontal="center" vertical="center"/>
    </xf>
    <xf numFmtId="0" fontId="22" fillId="0" borderId="24" xfId="0" applyFont="1" applyFill="1" applyBorder="1" applyAlignment="1">
      <alignment vertical="center"/>
    </xf>
    <xf numFmtId="0" fontId="68" fillId="0" borderId="0" xfId="0" applyFont="1" applyFill="1" applyAlignment="1">
      <alignment vertical="center"/>
    </xf>
    <xf numFmtId="0" fontId="22" fillId="14" borderId="56" xfId="0" applyFont="1" applyFill="1" applyBorder="1" applyAlignment="1">
      <alignment vertical="center"/>
    </xf>
    <xf numFmtId="0" fontId="22" fillId="14" borderId="3" xfId="0" applyFont="1" applyFill="1" applyBorder="1" applyAlignment="1">
      <alignment vertical="center"/>
    </xf>
    <xf numFmtId="0" fontId="68" fillId="0" borderId="3" xfId="0" applyFont="1" applyBorder="1" applyAlignment="1">
      <alignment vertical="center"/>
    </xf>
    <xf numFmtId="0" fontId="68" fillId="5" borderId="29" xfId="0" applyNumberFormat="1" applyFont="1" applyFill="1" applyBorder="1" applyAlignment="1" applyProtection="1">
      <alignment horizontal="center" vertical="center"/>
    </xf>
    <xf numFmtId="0" fontId="68" fillId="5" borderId="3" xfId="0" applyNumberFormat="1" applyFont="1" applyFill="1" applyBorder="1" applyAlignment="1" applyProtection="1">
      <alignment horizontal="center" vertical="center"/>
    </xf>
    <xf numFmtId="0" fontId="68" fillId="5" borderId="3" xfId="0" applyFont="1" applyFill="1" applyBorder="1" applyAlignment="1">
      <alignment vertical="center"/>
    </xf>
    <xf numFmtId="49" fontId="68" fillId="0" borderId="57" xfId="0" applyNumberFormat="1" applyFont="1" applyFill="1" applyBorder="1" applyAlignment="1" applyProtection="1">
      <alignment vertical="center"/>
    </xf>
    <xf numFmtId="0" fontId="68" fillId="0" borderId="28" xfId="0" applyFont="1" applyBorder="1" applyAlignment="1">
      <alignment vertical="center"/>
    </xf>
    <xf numFmtId="0" fontId="68" fillId="0" borderId="58" xfId="0" applyFont="1" applyBorder="1" applyAlignment="1">
      <alignment vertical="center"/>
    </xf>
    <xf numFmtId="0" fontId="68" fillId="5" borderId="59" xfId="0" applyNumberFormat="1" applyFont="1" applyFill="1" applyBorder="1" applyAlignment="1" applyProtection="1">
      <alignment horizontal="center" vertical="center"/>
    </xf>
    <xf numFmtId="0" fontId="68" fillId="0" borderId="42" xfId="0" applyNumberFormat="1" applyFont="1" applyFill="1" applyBorder="1" applyAlignment="1" applyProtection="1">
      <alignment horizontal="center" vertical="center"/>
    </xf>
    <xf numFmtId="49" fontId="68" fillId="0" borderId="60" xfId="0" applyNumberFormat="1" applyFont="1" applyFill="1" applyBorder="1" applyAlignment="1" applyProtection="1">
      <alignment vertical="center"/>
    </xf>
    <xf numFmtId="0" fontId="68" fillId="5" borderId="2" xfId="0" applyNumberFormat="1" applyFont="1" applyFill="1" applyBorder="1" applyAlignment="1" applyProtection="1">
      <alignment horizontal="center" vertical="center"/>
    </xf>
    <xf numFmtId="0" fontId="68" fillId="0" borderId="61" xfId="0" applyFont="1" applyBorder="1" applyAlignment="1">
      <alignment vertical="center"/>
    </xf>
    <xf numFmtId="0" fontId="68" fillId="5" borderId="7" xfId="0" applyNumberFormat="1" applyFont="1" applyFill="1" applyBorder="1" applyAlignment="1" applyProtection="1">
      <alignment horizontal="center" vertical="center"/>
    </xf>
    <xf numFmtId="0" fontId="68" fillId="0" borderId="5" xfId="0" applyNumberFormat="1" applyFont="1" applyFill="1" applyBorder="1" applyAlignment="1" applyProtection="1">
      <alignment horizontal="center" vertical="center"/>
    </xf>
    <xf numFmtId="0" fontId="68" fillId="5" borderId="5" xfId="0" applyNumberFormat="1" applyFont="1" applyFill="1" applyBorder="1" applyAlignment="1" applyProtection="1">
      <alignment horizontal="center" vertical="center"/>
    </xf>
    <xf numFmtId="0" fontId="68" fillId="0" borderId="6" xfId="0" applyFont="1" applyBorder="1" applyAlignment="1">
      <alignment vertical="center"/>
    </xf>
    <xf numFmtId="0" fontId="68" fillId="0" borderId="0" xfId="0" applyFont="1" applyFill="1" applyBorder="1" applyAlignment="1">
      <alignment vertical="center"/>
    </xf>
    <xf numFmtId="0" fontId="68" fillId="0" borderId="27" xfId="0" applyFont="1" applyFill="1" applyBorder="1" applyAlignment="1">
      <alignment vertical="center"/>
    </xf>
    <xf numFmtId="0" fontId="68" fillId="0" borderId="4" xfId="0" applyFont="1" applyFill="1" applyBorder="1" applyAlignment="1">
      <alignment vertical="center"/>
    </xf>
    <xf numFmtId="0" fontId="68" fillId="0" borderId="61" xfId="0" applyFont="1" applyFill="1" applyBorder="1" applyAlignment="1">
      <alignment vertical="center"/>
    </xf>
    <xf numFmtId="49" fontId="68" fillId="0" borderId="63" xfId="0" applyNumberFormat="1" applyFont="1" applyFill="1" applyBorder="1" applyAlignment="1" applyProtection="1">
      <alignment vertical="center"/>
    </xf>
    <xf numFmtId="0" fontId="68" fillId="0" borderId="64" xfId="0" applyFont="1" applyBorder="1" applyAlignment="1">
      <alignment vertical="center"/>
    </xf>
    <xf numFmtId="0" fontId="68" fillId="0" borderId="65" xfId="0" applyFont="1" applyBorder="1" applyAlignment="1">
      <alignment vertical="center"/>
    </xf>
    <xf numFmtId="0" fontId="68" fillId="5" borderId="66" xfId="0" applyNumberFormat="1" applyFont="1" applyFill="1" applyBorder="1" applyAlignment="1" applyProtection="1">
      <alignment horizontal="center" vertical="center"/>
    </xf>
    <xf numFmtId="0" fontId="68" fillId="0" borderId="67" xfId="0" applyNumberFormat="1" applyFont="1" applyFill="1" applyBorder="1" applyAlignment="1" applyProtection="1">
      <alignment horizontal="center" vertical="center"/>
    </xf>
    <xf numFmtId="49" fontId="68" fillId="0" borderId="60" xfId="0" applyNumberFormat="1" applyFont="1" applyFill="1" applyBorder="1" applyAlignment="1" applyProtection="1">
      <alignment horizontal="left" vertical="center"/>
    </xf>
    <xf numFmtId="49" fontId="68" fillId="0" borderId="4" xfId="0" applyNumberFormat="1" applyFont="1" applyFill="1" applyBorder="1" applyAlignment="1" applyProtection="1">
      <alignment horizontal="left" vertical="center"/>
    </xf>
    <xf numFmtId="49" fontId="68" fillId="0" borderId="7" xfId="0" applyNumberFormat="1" applyFont="1" applyFill="1" applyBorder="1" applyAlignment="1" applyProtection="1">
      <alignment horizontal="left" vertical="center"/>
    </xf>
    <xf numFmtId="49" fontId="22" fillId="5" borderId="22" xfId="0" applyNumberFormat="1" applyFont="1" applyFill="1" applyBorder="1" applyAlignment="1" applyProtection="1">
      <alignment vertical="center"/>
    </xf>
    <xf numFmtId="0" fontId="22" fillId="5" borderId="23" xfId="0" applyFont="1" applyFill="1" applyBorder="1" applyAlignment="1">
      <alignment vertical="center"/>
    </xf>
    <xf numFmtId="0" fontId="22" fillId="5" borderId="24" xfId="0" applyFont="1" applyFill="1" applyBorder="1" applyAlignment="1">
      <alignment vertical="center"/>
    </xf>
    <xf numFmtId="0" fontId="22" fillId="5" borderId="24" xfId="0" applyNumberFormat="1" applyFont="1" applyFill="1" applyBorder="1" applyAlignment="1" applyProtection="1">
      <alignment horizontal="center" vertical="center"/>
    </xf>
    <xf numFmtId="0" fontId="22" fillId="5" borderId="8" xfId="0" applyNumberFormat="1" applyFont="1" applyFill="1" applyBorder="1" applyAlignment="1" applyProtection="1">
      <alignment horizontal="center" vertical="center"/>
    </xf>
    <xf numFmtId="0" fontId="22" fillId="0" borderId="23" xfId="0" applyFont="1" applyBorder="1" applyAlignment="1">
      <alignment vertical="center"/>
    </xf>
    <xf numFmtId="0" fontId="22" fillId="0" borderId="24" xfId="0" applyFont="1" applyBorder="1" applyAlignment="1">
      <alignment vertical="center"/>
    </xf>
    <xf numFmtId="0" fontId="68" fillId="0" borderId="19" xfId="0" applyFont="1" applyBorder="1" applyAlignment="1">
      <alignment vertical="center"/>
    </xf>
    <xf numFmtId="0" fontId="68" fillId="0" borderId="21" xfId="0" applyFont="1" applyBorder="1" applyAlignment="1">
      <alignment vertical="center"/>
    </xf>
    <xf numFmtId="0" fontId="68" fillId="0" borderId="60" xfId="0" applyFont="1" applyBorder="1" applyAlignment="1">
      <alignment horizontal="left" vertical="center"/>
    </xf>
    <xf numFmtId="49" fontId="68" fillId="0" borderId="17" xfId="0" applyNumberFormat="1" applyFont="1" applyFill="1" applyBorder="1" applyAlignment="1" applyProtection="1">
      <alignment vertical="center"/>
    </xf>
    <xf numFmtId="0" fontId="68" fillId="0" borderId="18" xfId="0" applyFont="1" applyBorder="1" applyAlignment="1">
      <alignment vertical="center"/>
    </xf>
    <xf numFmtId="0" fontId="68" fillId="0" borderId="18" xfId="0" applyFont="1" applyFill="1" applyBorder="1" applyAlignment="1">
      <alignment vertical="center"/>
    </xf>
    <xf numFmtId="0" fontId="68" fillId="0" borderId="16" xfId="0" applyFont="1" applyBorder="1" applyAlignment="1">
      <alignment vertical="center"/>
    </xf>
    <xf numFmtId="0" fontId="68" fillId="5" borderId="38" xfId="0" applyNumberFormat="1" applyFont="1" applyFill="1" applyBorder="1" applyAlignment="1" applyProtection="1">
      <alignment horizontal="center" vertical="center"/>
    </xf>
    <xf numFmtId="0" fontId="68" fillId="5" borderId="68" xfId="0" applyNumberFormat="1" applyFont="1" applyFill="1" applyBorder="1" applyAlignment="1" applyProtection="1">
      <alignment horizontal="center" vertical="center"/>
    </xf>
    <xf numFmtId="0" fontId="68" fillId="0" borderId="22" xfId="0" applyFont="1" applyBorder="1" applyAlignment="1">
      <alignment vertical="center"/>
    </xf>
    <xf numFmtId="0" fontId="68" fillId="0" borderId="24" xfId="0" applyFont="1" applyBorder="1" applyAlignment="1">
      <alignment vertical="center"/>
    </xf>
    <xf numFmtId="0" fontId="68" fillId="0" borderId="60" xfId="0" applyFont="1" applyFill="1" applyBorder="1" applyAlignment="1">
      <alignment horizontal="left" vertical="center"/>
    </xf>
    <xf numFmtId="0" fontId="68" fillId="0" borderId="7" xfId="0" applyFont="1" applyFill="1" applyBorder="1" applyAlignment="1">
      <alignment vertical="center"/>
    </xf>
    <xf numFmtId="0" fontId="22" fillId="5" borderId="17" xfId="0" applyFont="1" applyFill="1" applyBorder="1" applyAlignment="1">
      <alignment vertical="center"/>
    </xf>
    <xf numFmtId="0" fontId="68" fillId="5" borderId="18" xfId="0" applyFont="1" applyFill="1" applyBorder="1" applyAlignment="1">
      <alignment vertical="center"/>
    </xf>
    <xf numFmtId="0" fontId="68" fillId="5" borderId="41" xfId="0" applyNumberFormat="1" applyFont="1" applyFill="1" applyBorder="1" applyAlignment="1" applyProtection="1">
      <alignment horizontal="center" vertical="center"/>
    </xf>
    <xf numFmtId="0" fontId="68" fillId="5" borderId="57" xfId="0" applyNumberFormat="1" applyFont="1" applyFill="1" applyBorder="1" applyAlignment="1" applyProtection="1">
      <alignment horizontal="center" vertical="center"/>
    </xf>
    <xf numFmtId="0" fontId="68" fillId="5" borderId="28" xfId="0" applyNumberFormat="1" applyFont="1" applyFill="1" applyBorder="1" applyAlignment="1" applyProtection="1">
      <alignment horizontal="center" vertical="center"/>
    </xf>
    <xf numFmtId="0" fontId="68" fillId="5" borderId="28" xfId="0" applyFont="1" applyFill="1" applyBorder="1" applyAlignment="1">
      <alignment vertical="center"/>
    </xf>
    <xf numFmtId="0" fontId="68" fillId="5" borderId="58" xfId="0" applyFont="1" applyFill="1" applyBorder="1" applyAlignment="1">
      <alignment vertical="center"/>
    </xf>
    <xf numFmtId="0" fontId="68" fillId="5" borderId="47" xfId="0" applyNumberFormat="1" applyFont="1" applyFill="1" applyBorder="1" applyAlignment="1" applyProtection="1">
      <alignment horizontal="center" vertical="center"/>
    </xf>
    <xf numFmtId="0" fontId="68" fillId="5" borderId="60" xfId="0" applyNumberFormat="1" applyFont="1" applyFill="1" applyBorder="1" applyAlignment="1" applyProtection="1">
      <alignment horizontal="center" vertical="center"/>
    </xf>
    <xf numFmtId="0" fontId="68" fillId="5" borderId="4" xfId="0" applyNumberFormat="1" applyFont="1" applyFill="1" applyBorder="1" applyAlignment="1" applyProtection="1">
      <alignment horizontal="center" vertical="center"/>
    </xf>
    <xf numFmtId="0" fontId="68" fillId="5" borderId="4" xfId="0" applyFont="1" applyFill="1" applyBorder="1" applyAlignment="1">
      <alignment vertical="center"/>
    </xf>
    <xf numFmtId="0" fontId="68" fillId="5" borderId="61" xfId="0" applyFont="1" applyFill="1" applyBorder="1" applyAlignment="1">
      <alignment vertical="center"/>
    </xf>
    <xf numFmtId="49" fontId="68" fillId="0" borderId="62" xfId="0" applyNumberFormat="1" applyFont="1" applyFill="1" applyBorder="1" applyAlignment="1" applyProtection="1">
      <alignment vertical="center"/>
    </xf>
    <xf numFmtId="0" fontId="68" fillId="0" borderId="12" xfId="0" applyFont="1" applyBorder="1" applyAlignment="1">
      <alignment vertical="center"/>
    </xf>
    <xf numFmtId="49" fontId="22" fillId="0" borderId="17" xfId="0" applyNumberFormat="1" applyFont="1" applyFill="1" applyBorder="1" applyAlignment="1" applyProtection="1">
      <alignment vertical="center"/>
    </xf>
    <xf numFmtId="0" fontId="22" fillId="0" borderId="18" xfId="0" applyFont="1" applyBorder="1" applyAlignment="1">
      <alignment vertical="center"/>
    </xf>
    <xf numFmtId="0" fontId="22" fillId="0" borderId="16" xfId="0" applyFont="1" applyBorder="1" applyAlignment="1">
      <alignment vertical="center"/>
    </xf>
    <xf numFmtId="0" fontId="22" fillId="5" borderId="38" xfId="0" applyNumberFormat="1" applyFont="1" applyFill="1" applyBorder="1" applyAlignment="1" applyProtection="1">
      <alignment horizontal="center" vertical="center"/>
    </xf>
    <xf numFmtId="0" fontId="22" fillId="0" borderId="38" xfId="0" applyNumberFormat="1" applyFont="1" applyFill="1" applyBorder="1" applyAlignment="1" applyProtection="1">
      <alignment horizontal="center" vertical="center"/>
    </xf>
    <xf numFmtId="49" fontId="22" fillId="0" borderId="56" xfId="0" applyNumberFormat="1" applyFont="1" applyFill="1" applyBorder="1" applyAlignment="1" applyProtection="1">
      <alignment vertical="center"/>
    </xf>
    <xf numFmtId="0" fontId="68" fillId="5" borderId="29" xfId="0" applyFont="1" applyFill="1" applyBorder="1" applyAlignment="1">
      <alignment horizontal="center" vertical="center"/>
    </xf>
    <xf numFmtId="0" fontId="68" fillId="0" borderId="47" xfId="0" applyFont="1" applyBorder="1" applyAlignment="1">
      <alignment horizontal="left" vertical="center"/>
    </xf>
    <xf numFmtId="0" fontId="68" fillId="0" borderId="15" xfId="0" applyFont="1" applyBorder="1" applyAlignment="1">
      <alignment vertical="center"/>
    </xf>
    <xf numFmtId="0" fontId="22" fillId="0" borderId="68" xfId="0" applyNumberFormat="1" applyFont="1" applyFill="1" applyBorder="1" applyAlignment="1" applyProtection="1">
      <alignment horizontal="center" vertical="center"/>
    </xf>
    <xf numFmtId="49" fontId="68" fillId="0" borderId="6" xfId="0" applyNumberFormat="1" applyFont="1" applyFill="1" applyBorder="1" applyAlignment="1" applyProtection="1">
      <alignment horizontal="left" vertical="center"/>
    </xf>
    <xf numFmtId="0" fontId="68" fillId="0" borderId="7" xfId="0" applyFont="1" applyFill="1" applyBorder="1" applyAlignment="1">
      <alignment horizontal="left" vertical="center"/>
    </xf>
    <xf numFmtId="0" fontId="68" fillId="0" borderId="4" xfId="0" applyFont="1" applyFill="1" applyBorder="1" applyAlignment="1">
      <alignment horizontal="left" vertical="center"/>
    </xf>
    <xf numFmtId="0" fontId="68" fillId="0" borderId="6" xfId="0" applyFont="1" applyFill="1" applyBorder="1" applyAlignment="1">
      <alignment vertical="center"/>
    </xf>
    <xf numFmtId="49" fontId="68" fillId="0" borderId="11" xfId="0" applyNumberFormat="1" applyFont="1" applyFill="1" applyBorder="1" applyAlignment="1" applyProtection="1">
      <alignment horizontal="left" vertical="center"/>
    </xf>
    <xf numFmtId="0" fontId="68" fillId="0" borderId="12" xfId="0" applyFont="1" applyFill="1" applyBorder="1" applyAlignment="1">
      <alignment horizontal="left" vertical="center"/>
    </xf>
    <xf numFmtId="0" fontId="68" fillId="0" borderId="25" xfId="0" applyFont="1" applyFill="1" applyBorder="1" applyAlignment="1">
      <alignment horizontal="left" vertical="center"/>
    </xf>
    <xf numFmtId="0" fontId="68" fillId="5" borderId="46" xfId="0" applyNumberFormat="1" applyFont="1" applyFill="1" applyBorder="1" applyAlignment="1" applyProtection="1">
      <alignment horizontal="center" vertical="center"/>
    </xf>
    <xf numFmtId="0" fontId="68" fillId="0" borderId="43" xfId="0" applyFont="1" applyBorder="1" applyAlignment="1">
      <alignment vertical="center"/>
    </xf>
    <xf numFmtId="0" fontId="22" fillId="0" borderId="18" xfId="0" applyFont="1" applyBorder="1" applyAlignment="1">
      <alignment horizontal="right" vertical="center"/>
    </xf>
    <xf numFmtId="0" fontId="22" fillId="0" borderId="16" xfId="0" applyFont="1" applyBorder="1" applyAlignment="1">
      <alignment horizontal="right" vertical="center"/>
    </xf>
    <xf numFmtId="0" fontId="22" fillId="5" borderId="68" xfId="0" applyNumberFormat="1" applyFont="1" applyFill="1" applyBorder="1" applyAlignment="1" applyProtection="1">
      <alignment horizontal="center" vertical="center"/>
    </xf>
    <xf numFmtId="0" fontId="68" fillId="0" borderId="16" xfId="0" applyFont="1" applyFill="1" applyBorder="1" applyAlignment="1">
      <alignment vertical="center"/>
    </xf>
    <xf numFmtId="0" fontId="22" fillId="5" borderId="5" xfId="0" applyNumberFormat="1" applyFont="1" applyFill="1" applyBorder="1" applyAlignment="1" applyProtection="1">
      <alignment horizontal="center" vertical="center"/>
    </xf>
    <xf numFmtId="0" fontId="68" fillId="0" borderId="60" xfId="0" applyFont="1" applyFill="1" applyBorder="1" applyAlignment="1">
      <alignment vertical="center"/>
    </xf>
    <xf numFmtId="0" fontId="68" fillId="5" borderId="49" xfId="0" applyNumberFormat="1" applyFont="1" applyFill="1" applyBorder="1" applyAlignment="1" applyProtection="1">
      <alignment horizontal="center" vertical="center"/>
    </xf>
    <xf numFmtId="49" fontId="68" fillId="0" borderId="56" xfId="0" applyNumberFormat="1" applyFont="1" applyFill="1" applyBorder="1" applyAlignment="1" applyProtection="1">
      <alignment horizontal="left" vertical="center"/>
    </xf>
    <xf numFmtId="0" fontId="68" fillId="0" borderId="3" xfId="0" applyFont="1" applyBorder="1" applyAlignment="1">
      <alignment horizontal="left" vertical="center"/>
    </xf>
    <xf numFmtId="0" fontId="68" fillId="0" borderId="3" xfId="0" applyFont="1" applyBorder="1" applyAlignment="1">
      <alignment horizontal="center" vertical="center"/>
    </xf>
    <xf numFmtId="0" fontId="68" fillId="0" borderId="4" xfId="0" applyFont="1" applyBorder="1" applyAlignment="1">
      <alignment horizontal="left" vertical="center"/>
    </xf>
    <xf numFmtId="0" fontId="68" fillId="0" borderId="4" xfId="0" applyFont="1" applyBorder="1" applyAlignment="1">
      <alignment horizontal="center" vertical="center"/>
    </xf>
    <xf numFmtId="0" fontId="68" fillId="0" borderId="12" xfId="0" applyFont="1" applyFill="1" applyBorder="1" applyAlignment="1">
      <alignment vertical="center"/>
    </xf>
    <xf numFmtId="49" fontId="68" fillId="0" borderId="63" xfId="0" applyNumberFormat="1" applyFont="1" applyFill="1" applyBorder="1" applyAlignment="1" applyProtection="1">
      <alignment horizontal="left" vertical="center"/>
    </xf>
    <xf numFmtId="0" fontId="68" fillId="0" borderId="64" xfId="0" applyFont="1" applyBorder="1" applyAlignment="1">
      <alignment horizontal="left" vertical="center"/>
    </xf>
    <xf numFmtId="0" fontId="68" fillId="0" borderId="64" xfId="0" applyFont="1" applyBorder="1" applyAlignment="1">
      <alignment horizontal="center" vertical="center"/>
    </xf>
    <xf numFmtId="0" fontId="68" fillId="5" borderId="48" xfId="0" applyNumberFormat="1" applyFont="1" applyFill="1" applyBorder="1" applyAlignment="1" applyProtection="1">
      <alignment horizontal="center" vertical="center"/>
    </xf>
    <xf numFmtId="0" fontId="22" fillId="5" borderId="44" xfId="0" applyNumberFormat="1" applyFont="1" applyFill="1" applyBorder="1" applyAlignment="1" applyProtection="1">
      <alignment horizontal="center" vertical="center"/>
    </xf>
    <xf numFmtId="0" fontId="68" fillId="5" borderId="17" xfId="0" applyNumberFormat="1" applyFont="1" applyFill="1" applyBorder="1" applyAlignment="1" applyProtection="1">
      <alignment horizontal="center" vertical="center"/>
    </xf>
    <xf numFmtId="0" fontId="68" fillId="5" borderId="18" xfId="0" applyNumberFormat="1" applyFont="1" applyFill="1" applyBorder="1" applyAlignment="1" applyProtection="1">
      <alignment horizontal="center" vertical="center"/>
    </xf>
    <xf numFmtId="0" fontId="68" fillId="5" borderId="16" xfId="0" applyFont="1" applyFill="1" applyBorder="1" applyAlignment="1">
      <alignment vertical="center"/>
    </xf>
    <xf numFmtId="0" fontId="22" fillId="5" borderId="18" xfId="0" applyNumberFormat="1" applyFont="1" applyFill="1" applyBorder="1" applyAlignment="1" applyProtection="1">
      <alignment horizontal="center" vertical="center"/>
    </xf>
    <xf numFmtId="0" fontId="68" fillId="0" borderId="26" xfId="0" applyFont="1" applyFill="1" applyBorder="1" applyAlignment="1">
      <alignment vertical="center"/>
    </xf>
    <xf numFmtId="0" fontId="68" fillId="5" borderId="69" xfId="0" applyNumberFormat="1" applyFont="1" applyFill="1" applyBorder="1" applyAlignment="1" applyProtection="1">
      <alignment horizontal="center" vertical="center"/>
    </xf>
    <xf numFmtId="49" fontId="68" fillId="0" borderId="56" xfId="0" applyNumberFormat="1" applyFont="1" applyFill="1" applyBorder="1" applyAlignment="1" applyProtection="1">
      <alignment vertical="center"/>
    </xf>
    <xf numFmtId="0" fontId="68" fillId="0" borderId="10" xfId="0" applyNumberFormat="1" applyFont="1" applyFill="1" applyBorder="1" applyAlignment="1" applyProtection="1">
      <alignment horizontal="center" vertical="center"/>
    </xf>
    <xf numFmtId="0" fontId="68" fillId="5" borderId="67" xfId="0" applyNumberFormat="1" applyFont="1" applyFill="1" applyBorder="1" applyAlignment="1" applyProtection="1">
      <alignment horizontal="center" vertical="center"/>
    </xf>
    <xf numFmtId="49" fontId="22" fillId="0" borderId="57" xfId="0" applyNumberFormat="1" applyFont="1" applyFill="1" applyBorder="1" applyAlignment="1" applyProtection="1">
      <alignment vertical="center"/>
    </xf>
    <xf numFmtId="0" fontId="68" fillId="0" borderId="59" xfId="0" applyFont="1" applyBorder="1" applyAlignment="1">
      <alignment vertical="center"/>
    </xf>
    <xf numFmtId="0" fontId="68" fillId="5" borderId="70" xfId="0" applyFont="1" applyFill="1" applyBorder="1" applyAlignment="1">
      <alignment horizontal="center" vertical="center"/>
    </xf>
    <xf numFmtId="49" fontId="22" fillId="5" borderId="56" xfId="0" applyNumberFormat="1" applyFont="1" applyFill="1" applyBorder="1" applyAlignment="1" applyProtection="1">
      <alignment vertical="center"/>
    </xf>
    <xf numFmtId="0" fontId="68" fillId="5" borderId="28" xfId="0" applyFont="1" applyFill="1" applyBorder="1" applyAlignment="1">
      <alignment horizontal="right" vertical="center"/>
    </xf>
    <xf numFmtId="0" fontId="68" fillId="5" borderId="59" xfId="0" applyFont="1" applyFill="1" applyBorder="1" applyAlignment="1">
      <alignment horizontal="right" vertical="center"/>
    </xf>
    <xf numFmtId="49" fontId="22" fillId="5" borderId="63" xfId="0" applyNumberFormat="1" applyFont="1" applyFill="1" applyBorder="1" applyAlignment="1" applyProtection="1">
      <alignment vertical="center"/>
    </xf>
    <xf numFmtId="0" fontId="68" fillId="5" borderId="64" xfId="0" applyFont="1" applyFill="1" applyBorder="1" applyAlignment="1">
      <alignment vertical="center"/>
    </xf>
    <xf numFmtId="0" fontId="68" fillId="5" borderId="64" xfId="0" applyFont="1" applyFill="1" applyBorder="1" applyAlignment="1">
      <alignment horizontal="right" vertical="center"/>
    </xf>
    <xf numFmtId="0" fontId="68" fillId="5" borderId="66" xfId="0" applyFont="1" applyFill="1" applyBorder="1" applyAlignment="1">
      <alignment horizontal="right" vertical="center"/>
    </xf>
    <xf numFmtId="0" fontId="22" fillId="5" borderId="55" xfId="0" applyNumberFormat="1" applyFont="1" applyFill="1" applyBorder="1" applyAlignment="1" applyProtection="1">
      <alignment horizontal="center" vertical="center"/>
    </xf>
    <xf numFmtId="0" fontId="68" fillId="5" borderId="42" xfId="0" applyNumberFormat="1" applyFont="1" applyFill="1" applyBorder="1" applyAlignment="1" applyProtection="1">
      <alignment horizontal="center" vertical="center"/>
    </xf>
    <xf numFmtId="0" fontId="68" fillId="0" borderId="28" xfId="0" applyFont="1" applyFill="1" applyBorder="1" applyAlignment="1">
      <alignment vertical="center"/>
    </xf>
    <xf numFmtId="0" fontId="68" fillId="0" borderId="58" xfId="0" applyFont="1" applyFill="1" applyBorder="1" applyAlignment="1">
      <alignment vertical="center"/>
    </xf>
    <xf numFmtId="49" fontId="68" fillId="0" borderId="4" xfId="0" applyNumberFormat="1" applyFont="1" applyFill="1" applyBorder="1" applyAlignment="1" applyProtection="1">
      <alignment horizontal="center" vertical="center" wrapText="1"/>
    </xf>
    <xf numFmtId="0" fontId="68" fillId="0" borderId="64" xfId="0" applyFont="1" applyFill="1" applyBorder="1" applyAlignment="1">
      <alignment vertical="center"/>
    </xf>
    <xf numFmtId="0" fontId="68" fillId="0" borderId="65" xfId="0" applyFont="1" applyFill="1" applyBorder="1" applyAlignment="1">
      <alignment vertical="center"/>
    </xf>
    <xf numFmtId="49" fontId="22" fillId="5" borderId="19" xfId="0" applyNumberFormat="1" applyFont="1" applyFill="1" applyBorder="1" applyAlignment="1" applyProtection="1">
      <alignment vertical="center"/>
    </xf>
    <xf numFmtId="0" fontId="22" fillId="5" borderId="20" xfId="0" applyFont="1" applyFill="1" applyBorder="1" applyAlignment="1">
      <alignment vertical="center"/>
    </xf>
    <xf numFmtId="0" fontId="22" fillId="5" borderId="18" xfId="0" applyFont="1" applyFill="1" applyBorder="1" applyAlignment="1">
      <alignment horizontal="right" vertical="center"/>
    </xf>
    <xf numFmtId="0" fontId="22" fillId="5" borderId="38" xfId="0" applyFont="1" applyFill="1" applyBorder="1" applyAlignment="1">
      <alignment horizontal="right" vertical="center"/>
    </xf>
    <xf numFmtId="0" fontId="22" fillId="5" borderId="69" xfId="0" applyNumberFormat="1" applyFont="1" applyFill="1" applyBorder="1" applyAlignment="1" applyProtection="1">
      <alignment horizontal="center" vertical="center"/>
    </xf>
    <xf numFmtId="0" fontId="22" fillId="0" borderId="20" xfId="0" applyFont="1" applyFill="1" applyBorder="1" applyAlignment="1">
      <alignment vertical="center"/>
    </xf>
    <xf numFmtId="0" fontId="22" fillId="0" borderId="21" xfId="0" applyFont="1" applyFill="1" applyBorder="1" applyAlignment="1">
      <alignment vertical="center"/>
    </xf>
    <xf numFmtId="0" fontId="22" fillId="0" borderId="40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68" fillId="0" borderId="25" xfId="0" applyFont="1" applyBorder="1" applyAlignment="1">
      <alignment horizontal="center" vertical="center"/>
    </xf>
    <xf numFmtId="0" fontId="68" fillId="0" borderId="12" xfId="0" applyFont="1" applyBorder="1" applyAlignment="1">
      <alignment horizontal="center" vertical="center"/>
    </xf>
    <xf numFmtId="0" fontId="68" fillId="5" borderId="1" xfId="0" applyNumberFormat="1" applyFont="1" applyFill="1" applyBorder="1" applyAlignment="1" applyProtection="1">
      <alignment horizontal="center" vertical="center"/>
    </xf>
    <xf numFmtId="0" fontId="22" fillId="5" borderId="28" xfId="0" applyFont="1" applyFill="1" applyBorder="1" applyAlignment="1">
      <alignment vertical="center"/>
    </xf>
    <xf numFmtId="0" fontId="22" fillId="5" borderId="59" xfId="0" applyFont="1" applyFill="1" applyBorder="1" applyAlignment="1">
      <alignment vertical="center"/>
    </xf>
    <xf numFmtId="0" fontId="22" fillId="5" borderId="42" xfId="0" applyNumberFormat="1" applyFont="1" applyFill="1" applyBorder="1" applyAlignment="1" applyProtection="1">
      <alignment horizontal="center" vertical="center"/>
    </xf>
    <xf numFmtId="4" fontId="68" fillId="0" borderId="0" xfId="0" applyNumberFormat="1" applyFont="1" applyFill="1" applyBorder="1" applyAlignment="1">
      <alignment vertical="center"/>
    </xf>
    <xf numFmtId="0" fontId="22" fillId="5" borderId="16" xfId="0" applyFont="1" applyFill="1" applyBorder="1" applyAlignment="1">
      <alignment horizontal="right" vertical="center"/>
    </xf>
    <xf numFmtId="0" fontId="68" fillId="0" borderId="60" xfId="0" applyFont="1" applyBorder="1" applyAlignment="1">
      <alignment vertical="center"/>
    </xf>
    <xf numFmtId="0" fontId="22" fillId="5" borderId="16" xfId="0" applyFont="1" applyFill="1" applyBorder="1" applyAlignment="1">
      <alignment vertical="center"/>
    </xf>
    <xf numFmtId="0" fontId="22" fillId="5" borderId="17" xfId="0" applyNumberFormat="1" applyFont="1" applyFill="1" applyBorder="1" applyAlignment="1" applyProtection="1">
      <alignment horizontal="center" vertical="center"/>
    </xf>
    <xf numFmtId="49" fontId="22" fillId="9" borderId="26" xfId="0" applyNumberFormat="1" applyFont="1" applyFill="1" applyBorder="1" applyAlignment="1" applyProtection="1">
      <alignment vertical="center"/>
    </xf>
    <xf numFmtId="0" fontId="22" fillId="9" borderId="0" xfId="0" applyFont="1" applyFill="1" applyBorder="1" applyAlignment="1">
      <alignment vertical="center"/>
    </xf>
    <xf numFmtId="0" fontId="22" fillId="9" borderId="0" xfId="0" applyFont="1" applyFill="1" applyBorder="1" applyAlignment="1">
      <alignment horizontal="right" vertical="center"/>
    </xf>
    <xf numFmtId="0" fontId="22" fillId="9" borderId="0" xfId="0" applyNumberFormat="1" applyFont="1" applyFill="1" applyBorder="1" applyAlignment="1" applyProtection="1">
      <alignment horizontal="center" vertical="center"/>
    </xf>
    <xf numFmtId="0" fontId="22" fillId="0" borderId="17" xfId="0" applyFont="1" applyFill="1" applyBorder="1" applyAlignment="1">
      <alignment vertical="center"/>
    </xf>
    <xf numFmtId="0" fontId="68" fillId="0" borderId="70" xfId="0" applyFont="1" applyFill="1" applyBorder="1" applyAlignment="1">
      <alignment horizontal="left" vertical="center"/>
    </xf>
    <xf numFmtId="0" fontId="68" fillId="0" borderId="28" xfId="0" applyFont="1" applyFill="1" applyBorder="1" applyAlignment="1">
      <alignment horizontal="left" vertical="center"/>
    </xf>
    <xf numFmtId="0" fontId="68" fillId="0" borderId="58" xfId="0" applyFont="1" applyFill="1" applyBorder="1" applyAlignment="1">
      <alignment horizontal="left" vertical="center"/>
    </xf>
    <xf numFmtId="0" fontId="68" fillId="5" borderId="16" xfId="0" applyNumberFormat="1" applyFont="1" applyFill="1" applyBorder="1" applyAlignment="1" applyProtection="1">
      <alignment horizontal="center" vertical="center"/>
    </xf>
    <xf numFmtId="0" fontId="68" fillId="0" borderId="6" xfId="0" applyFont="1" applyFill="1" applyBorder="1" applyAlignment="1">
      <alignment horizontal="left" vertical="center"/>
    </xf>
    <xf numFmtId="0" fontId="68" fillId="0" borderId="61" xfId="0" applyFont="1" applyFill="1" applyBorder="1" applyAlignment="1">
      <alignment horizontal="left" vertical="center"/>
    </xf>
    <xf numFmtId="0" fontId="68" fillId="0" borderId="72" xfId="0" applyFont="1" applyFill="1" applyBorder="1" applyAlignment="1">
      <alignment horizontal="left" vertical="center"/>
    </xf>
    <xf numFmtId="0" fontId="68" fillId="0" borderId="64" xfId="0" applyFont="1" applyFill="1" applyBorder="1" applyAlignment="1">
      <alignment horizontal="left" vertical="center"/>
    </xf>
    <xf numFmtId="0" fontId="68" fillId="0" borderId="65" xfId="0" applyFont="1" applyFill="1" applyBorder="1" applyAlignment="1">
      <alignment horizontal="left" vertical="center"/>
    </xf>
    <xf numFmtId="0" fontId="68" fillId="5" borderId="21" xfId="0" applyNumberFormat="1" applyFont="1" applyFill="1" applyBorder="1" applyAlignment="1" applyProtection="1">
      <alignment horizontal="center" vertical="center"/>
    </xf>
    <xf numFmtId="0" fontId="68" fillId="0" borderId="20" xfId="0" applyFont="1" applyFill="1" applyBorder="1" applyAlignment="1">
      <alignment vertical="center"/>
    </xf>
    <xf numFmtId="0" fontId="68" fillId="0" borderId="21" xfId="0" applyFont="1" applyFill="1" applyBorder="1" applyAlignment="1">
      <alignment vertical="center"/>
    </xf>
    <xf numFmtId="0" fontId="22" fillId="5" borderId="17" xfId="0" applyFont="1" applyFill="1" applyBorder="1" applyAlignment="1">
      <alignment horizontal="center" vertical="center"/>
    </xf>
    <xf numFmtId="0" fontId="22" fillId="5" borderId="18" xfId="0" applyFont="1" applyFill="1" applyBorder="1" applyAlignment="1">
      <alignment horizontal="center" vertical="center"/>
    </xf>
    <xf numFmtId="0" fontId="68" fillId="5" borderId="18" xfId="0" applyFont="1" applyFill="1" applyBorder="1" applyAlignment="1">
      <alignment horizontal="left" vertical="center"/>
    </xf>
    <xf numFmtId="0" fontId="68" fillId="0" borderId="22" xfId="0" applyFont="1" applyFill="1" applyBorder="1" applyAlignment="1">
      <alignment horizontal="left" vertical="center"/>
    </xf>
    <xf numFmtId="0" fontId="68" fillId="0" borderId="23" xfId="0" applyFont="1" applyFill="1" applyBorder="1" applyAlignment="1">
      <alignment vertical="center"/>
    </xf>
    <xf numFmtId="0" fontId="68" fillId="0" borderId="24" xfId="0" applyFont="1" applyFill="1" applyBorder="1" applyAlignment="1">
      <alignment vertical="center"/>
    </xf>
    <xf numFmtId="0" fontId="68" fillId="5" borderId="55" xfId="0" applyFont="1" applyFill="1" applyBorder="1" applyAlignment="1">
      <alignment horizontal="center" vertical="center" wrapText="1"/>
    </xf>
    <xf numFmtId="0" fontId="68" fillId="5" borderId="39" xfId="0" applyFont="1" applyFill="1" applyBorder="1" applyAlignment="1">
      <alignment horizontal="center" vertical="center" wrapText="1"/>
    </xf>
    <xf numFmtId="0" fontId="68" fillId="0" borderId="39" xfId="0" applyFont="1" applyFill="1" applyBorder="1" applyAlignment="1">
      <alignment horizontal="left" vertical="center"/>
    </xf>
    <xf numFmtId="0" fontId="68" fillId="0" borderId="23" xfId="0" applyFont="1" applyFill="1" applyBorder="1" applyAlignment="1">
      <alignment horizontal="left" vertical="center"/>
    </xf>
    <xf numFmtId="0" fontId="68" fillId="5" borderId="45" xfId="0" applyFont="1" applyFill="1" applyBorder="1" applyAlignment="1">
      <alignment horizontal="center" vertical="center" wrapText="1"/>
    </xf>
    <xf numFmtId="0" fontId="22" fillId="5" borderId="44" xfId="0" applyFont="1" applyFill="1" applyBorder="1" applyAlignment="1">
      <alignment horizontal="left" vertical="center"/>
    </xf>
    <xf numFmtId="0" fontId="68" fillId="5" borderId="17" xfId="0" applyFont="1" applyFill="1" applyBorder="1" applyAlignment="1">
      <alignment vertical="center"/>
    </xf>
    <xf numFmtId="0" fontId="68" fillId="0" borderId="62" xfId="0" applyFont="1" applyFill="1" applyBorder="1" applyAlignment="1">
      <alignment horizontal="left" vertical="center"/>
    </xf>
    <xf numFmtId="0" fontId="68" fillId="0" borderId="50" xfId="0" applyFont="1" applyBorder="1" applyAlignment="1">
      <alignment vertical="center"/>
    </xf>
    <xf numFmtId="0" fontId="68" fillId="5" borderId="44" xfId="0" applyNumberFormat="1" applyFont="1" applyFill="1" applyBorder="1" applyAlignment="1" applyProtection="1">
      <alignment horizontal="center" vertical="center"/>
    </xf>
    <xf numFmtId="0" fontId="68" fillId="0" borderId="56" xfId="0" applyFont="1" applyFill="1" applyBorder="1" applyAlignment="1">
      <alignment horizontal="left" vertical="center"/>
    </xf>
    <xf numFmtId="0" fontId="68" fillId="0" borderId="56" xfId="0" applyFont="1" applyBorder="1" applyAlignment="1">
      <alignment vertical="center"/>
    </xf>
    <xf numFmtId="49" fontId="68" fillId="5" borderId="2" xfId="0" applyNumberFormat="1" applyFont="1" applyFill="1" applyBorder="1" applyAlignment="1" applyProtection="1">
      <alignment horizontal="center" vertical="center" wrapText="1"/>
    </xf>
    <xf numFmtId="49" fontId="68" fillId="5" borderId="1" xfId="0" applyNumberFormat="1" applyFont="1" applyFill="1" applyBorder="1" applyAlignment="1" applyProtection="1">
      <alignment horizontal="center" vertical="center" wrapText="1"/>
    </xf>
    <xf numFmtId="0" fontId="68" fillId="0" borderId="11" xfId="0" applyFont="1" applyFill="1" applyBorder="1" applyAlignment="1">
      <alignment horizontal="left" vertical="center"/>
    </xf>
    <xf numFmtId="0" fontId="22" fillId="5" borderId="16" xfId="0" applyFont="1" applyFill="1" applyBorder="1" applyAlignment="1">
      <alignment horizontal="center" vertical="center"/>
    </xf>
    <xf numFmtId="0" fontId="68" fillId="5" borderId="46" xfId="0" applyFont="1" applyFill="1" applyBorder="1" applyAlignment="1">
      <alignment horizontal="center" vertical="center" wrapText="1"/>
    </xf>
    <xf numFmtId="0" fontId="68" fillId="0" borderId="3" xfId="0" applyFont="1" applyFill="1" applyBorder="1" applyAlignment="1">
      <alignment horizontal="left" vertical="center"/>
    </xf>
    <xf numFmtId="0" fontId="68" fillId="5" borderId="2" xfId="0" applyFont="1" applyFill="1" applyBorder="1" applyAlignment="1">
      <alignment horizontal="center" vertical="center" wrapText="1"/>
    </xf>
    <xf numFmtId="0" fontId="68" fillId="5" borderId="56" xfId="0" applyFont="1" applyFill="1" applyBorder="1" applyAlignment="1">
      <alignment horizontal="center" vertical="center" wrapText="1"/>
    </xf>
    <xf numFmtId="0" fontId="68" fillId="5" borderId="3" xfId="0" applyFont="1" applyFill="1" applyBorder="1" applyAlignment="1">
      <alignment horizontal="left" vertical="center"/>
    </xf>
    <xf numFmtId="0" fontId="68" fillId="5" borderId="43" xfId="0" applyFont="1" applyFill="1" applyBorder="1" applyAlignment="1">
      <alignment vertical="center"/>
    </xf>
    <xf numFmtId="0" fontId="68" fillId="5" borderId="15" xfId="0" applyFont="1" applyFill="1" applyBorder="1" applyAlignment="1">
      <alignment horizontal="center" vertical="center" wrapText="1"/>
    </xf>
    <xf numFmtId="0" fontId="68" fillId="0" borderId="43" xfId="0" applyFont="1" applyFill="1" applyBorder="1" applyAlignment="1">
      <alignment horizontal="left" vertical="center"/>
    </xf>
    <xf numFmtId="0" fontId="68" fillId="5" borderId="48" xfId="0" applyFont="1" applyFill="1" applyBorder="1" applyAlignment="1">
      <alignment horizontal="center" vertical="center" wrapText="1"/>
    </xf>
    <xf numFmtId="0" fontId="68" fillId="5" borderId="67" xfId="0" applyFont="1" applyFill="1" applyBorder="1" applyAlignment="1">
      <alignment horizontal="center" vertical="center" wrapText="1"/>
    </xf>
    <xf numFmtId="0" fontId="68" fillId="5" borderId="51" xfId="0" applyFont="1" applyFill="1" applyBorder="1" applyAlignment="1">
      <alignment horizontal="center" vertical="center" wrapText="1"/>
    </xf>
    <xf numFmtId="0" fontId="68" fillId="5" borderId="66" xfId="0" applyFont="1" applyFill="1" applyBorder="1" applyAlignment="1">
      <alignment horizontal="center" vertical="center" wrapText="1"/>
    </xf>
    <xf numFmtId="0" fontId="68" fillId="0" borderId="26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68" fillId="0" borderId="3" xfId="0" applyFont="1" applyFill="1" applyBorder="1" applyAlignment="1">
      <alignment horizontal="center" vertical="center"/>
    </xf>
    <xf numFmtId="0" fontId="68" fillId="5" borderId="44" xfId="0" applyFont="1" applyFill="1" applyBorder="1" applyAlignment="1">
      <alignment horizontal="left" vertical="center"/>
    </xf>
    <xf numFmtId="0" fontId="68" fillId="5" borderId="45" xfId="0" applyFont="1" applyFill="1" applyBorder="1" applyAlignment="1">
      <alignment horizontal="left" vertical="center"/>
    </xf>
    <xf numFmtId="0" fontId="68" fillId="0" borderId="4" xfId="0" applyFont="1" applyFill="1" applyBorder="1" applyAlignment="1">
      <alignment horizontal="center" vertical="center"/>
    </xf>
    <xf numFmtId="0" fontId="68" fillId="0" borderId="61" xfId="0" applyFont="1" applyFill="1" applyBorder="1" applyAlignment="1">
      <alignment horizontal="center" vertical="center"/>
    </xf>
    <xf numFmtId="0" fontId="68" fillId="5" borderId="8" xfId="0" applyFont="1" applyFill="1" applyBorder="1" applyAlignment="1">
      <alignment horizontal="center" vertical="center"/>
    </xf>
    <xf numFmtId="0" fontId="68" fillId="0" borderId="74" xfId="0" applyFont="1" applyBorder="1" applyAlignment="1">
      <alignment vertical="center"/>
    </xf>
    <xf numFmtId="0" fontId="68" fillId="0" borderId="74" xfId="0" applyFont="1" applyFill="1" applyBorder="1" applyAlignment="1">
      <alignment horizontal="left" vertical="center"/>
    </xf>
    <xf numFmtId="0" fontId="68" fillId="0" borderId="64" xfId="0" applyFont="1" applyFill="1" applyBorder="1" applyAlignment="1">
      <alignment horizontal="center" vertical="center"/>
    </xf>
    <xf numFmtId="0" fontId="68" fillId="0" borderId="75" xfId="0" applyFont="1" applyBorder="1" applyAlignment="1">
      <alignment vertical="center"/>
    </xf>
    <xf numFmtId="0" fontId="68" fillId="0" borderId="74" xfId="0" applyFont="1" applyBorder="1" applyAlignment="1">
      <alignment horizontal="center" vertical="center"/>
    </xf>
    <xf numFmtId="0" fontId="68" fillId="0" borderId="76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4" fontId="22" fillId="0" borderId="57" xfId="0" applyNumberFormat="1" applyFont="1" applyFill="1" applyBorder="1" applyAlignment="1">
      <alignment vertical="center"/>
    </xf>
    <xf numFmtId="4" fontId="22" fillId="0" borderId="28" xfId="0" applyNumberFormat="1" applyFont="1" applyFill="1" applyBorder="1" applyAlignment="1">
      <alignment vertical="center"/>
    </xf>
    <xf numFmtId="4" fontId="22" fillId="0" borderId="58" xfId="0" applyNumberFormat="1" applyFont="1" applyFill="1" applyBorder="1" applyAlignment="1">
      <alignment vertical="center"/>
    </xf>
    <xf numFmtId="167" fontId="64" fillId="0" borderId="5" xfId="1" applyFont="1" applyBorder="1"/>
    <xf numFmtId="167" fontId="64" fillId="4" borderId="5" xfId="1" applyFont="1" applyFill="1" applyBorder="1"/>
    <xf numFmtId="167" fontId="64" fillId="0" borderId="5" xfId="1" applyFont="1" applyBorder="1" applyAlignment="1">
      <alignment vertical="center"/>
    </xf>
    <xf numFmtId="167" fontId="66" fillId="0" borderId="1" xfId="1" applyFont="1" applyBorder="1"/>
    <xf numFmtId="167" fontId="66" fillId="2" borderId="16" xfId="1" applyFont="1" applyFill="1" applyBorder="1"/>
    <xf numFmtId="0" fontId="14" fillId="2" borderId="5" xfId="0" applyFont="1" applyFill="1" applyBorder="1" applyAlignment="1">
      <alignment horizontal="center"/>
    </xf>
    <xf numFmtId="167" fontId="2" fillId="0" borderId="0" xfId="7" applyNumberFormat="1"/>
    <xf numFmtId="0" fontId="54" fillId="13" borderId="5" xfId="0" applyFont="1" applyFill="1" applyBorder="1" applyAlignment="1">
      <alignment horizontal="center" vertical="center" wrapText="1"/>
    </xf>
    <xf numFmtId="0" fontId="14" fillId="2" borderId="0" xfId="0" applyFont="1" applyFill="1"/>
    <xf numFmtId="167" fontId="0" fillId="9" borderId="5" xfId="1" applyFont="1" applyFill="1" applyBorder="1"/>
    <xf numFmtId="0" fontId="45" fillId="9" borderId="0" xfId="0" applyFont="1" applyFill="1"/>
    <xf numFmtId="167" fontId="66" fillId="9" borderId="0" xfId="1" applyFont="1" applyFill="1"/>
    <xf numFmtId="167" fontId="66" fillId="9" borderId="0" xfId="0" applyNumberFormat="1" applyFont="1" applyFill="1"/>
    <xf numFmtId="164" fontId="66" fillId="9" borderId="0" xfId="0" applyNumberFormat="1" applyFont="1" applyFill="1"/>
    <xf numFmtId="167" fontId="70" fillId="3" borderId="16" xfId="1" applyFont="1" applyFill="1" applyBorder="1"/>
    <xf numFmtId="43" fontId="3" fillId="9" borderId="0" xfId="1" applyNumberFormat="1" applyFont="1" applyFill="1"/>
    <xf numFmtId="0" fontId="71" fillId="15" borderId="5" xfId="0" applyFont="1" applyFill="1" applyBorder="1" applyAlignment="1">
      <alignment horizontal="center" wrapText="1"/>
    </xf>
    <xf numFmtId="3" fontId="71" fillId="15" borderId="5" xfId="0" applyNumberFormat="1" applyFont="1" applyFill="1" applyBorder="1" applyAlignment="1">
      <alignment horizontal="center" wrapText="1"/>
    </xf>
    <xf numFmtId="9" fontId="71" fillId="15" borderId="5" xfId="0" applyNumberFormat="1" applyFont="1" applyFill="1" applyBorder="1" applyAlignment="1">
      <alignment horizontal="center" wrapText="1"/>
    </xf>
    <xf numFmtId="3" fontId="71" fillId="16" borderId="5" xfId="0" applyNumberFormat="1" applyFont="1" applyFill="1" applyBorder="1" applyAlignment="1">
      <alignment horizontal="center" wrapText="1"/>
    </xf>
    <xf numFmtId="0" fontId="71" fillId="16" borderId="5" xfId="0" applyFont="1" applyFill="1" applyBorder="1" applyAlignment="1">
      <alignment horizontal="center" wrapText="1"/>
    </xf>
    <xf numFmtId="9" fontId="71" fillId="16" borderId="5" xfId="0" applyNumberFormat="1" applyFont="1" applyFill="1" applyBorder="1" applyAlignment="1">
      <alignment horizontal="center" wrapText="1"/>
    </xf>
    <xf numFmtId="3" fontId="71" fillId="2" borderId="5" xfId="0" applyNumberFormat="1" applyFont="1" applyFill="1" applyBorder="1" applyAlignment="1">
      <alignment horizontal="center" wrapText="1"/>
    </xf>
    <xf numFmtId="9" fontId="71" fillId="2" borderId="5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9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167" fontId="35" fillId="0" borderId="0" xfId="1" applyFont="1" applyBorder="1"/>
    <xf numFmtId="167" fontId="2" fillId="0" borderId="0" xfId="0" applyNumberFormat="1" applyFont="1" applyAlignment="1">
      <alignment horizontal="left" vertical="center" wrapText="1"/>
    </xf>
    <xf numFmtId="0" fontId="2" fillId="9" borderId="0" xfId="0" applyFont="1" applyFill="1" applyAlignment="1">
      <alignment horizontal="left" wrapText="1"/>
    </xf>
    <xf numFmtId="43" fontId="45" fillId="0" borderId="0" xfId="1" applyNumberFormat="1" applyFont="1" applyFill="1" applyBorder="1"/>
    <xf numFmtId="0" fontId="45" fillId="0" borderId="0" xfId="0" applyFont="1" applyFill="1" applyBorder="1" applyAlignment="1">
      <alignment wrapText="1"/>
    </xf>
    <xf numFmtId="0" fontId="45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5" fillId="0" borderId="0" xfId="0" applyFont="1"/>
    <xf numFmtId="0" fontId="76" fillId="0" borderId="0" xfId="0" applyFont="1"/>
    <xf numFmtId="167" fontId="74" fillId="0" borderId="5" xfId="1" applyNumberFormat="1" applyFont="1" applyFill="1" applyBorder="1" applyAlignment="1">
      <alignment vertical="center"/>
    </xf>
    <xf numFmtId="167" fontId="59" fillId="0" borderId="5" xfId="1" applyNumberFormat="1" applyFont="1" applyBorder="1" applyAlignment="1">
      <alignment vertical="center"/>
    </xf>
    <xf numFmtId="0" fontId="59" fillId="0" borderId="5" xfId="1" applyNumberFormat="1" applyFont="1" applyBorder="1" applyAlignment="1">
      <alignment horizontal="center"/>
    </xf>
    <xf numFmtId="0" fontId="77" fillId="0" borderId="5" xfId="0" applyFont="1" applyFill="1" applyBorder="1"/>
    <xf numFmtId="167" fontId="77" fillId="0" borderId="5" xfId="1" applyNumberFormat="1" applyFont="1" applyFill="1" applyBorder="1"/>
    <xf numFmtId="0" fontId="77" fillId="0" borderId="0" xfId="0" applyFont="1" applyFill="1" applyBorder="1"/>
    <xf numFmtId="167" fontId="77" fillId="0" borderId="0" xfId="1" applyNumberFormat="1" applyFont="1" applyFill="1" applyBorder="1"/>
    <xf numFmtId="167" fontId="74" fillId="0" borderId="0" xfId="1" applyNumberFormat="1" applyFont="1" applyBorder="1"/>
    <xf numFmtId="167" fontId="74" fillId="0" borderId="0" xfId="1" applyNumberFormat="1" applyFont="1" applyBorder="1" applyAlignment="1">
      <alignment horizontal="center"/>
    </xf>
    <xf numFmtId="0" fontId="55" fillId="0" borderId="0" xfId="0" applyFont="1" applyFill="1" applyBorder="1"/>
    <xf numFmtId="4" fontId="45" fillId="0" borderId="0" xfId="0" applyNumberFormat="1" applyFont="1" applyFill="1" applyBorder="1"/>
    <xf numFmtId="167" fontId="45" fillId="0" borderId="0" xfId="1" applyFont="1" applyFill="1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43" fontId="8" fillId="9" borderId="0" xfId="1" applyNumberFormat="1" applyFont="1" applyFill="1" applyBorder="1"/>
    <xf numFmtId="0" fontId="0" fillId="9" borderId="0" xfId="0" applyFill="1" applyBorder="1"/>
    <xf numFmtId="0" fontId="2" fillId="9" borderId="0" xfId="0" applyFont="1" applyFill="1" applyAlignment="1">
      <alignment vertical="center" wrapText="1"/>
    </xf>
    <xf numFmtId="167" fontId="78" fillId="0" borderId="5" xfId="1" applyNumberFormat="1" applyFont="1" applyBorder="1" applyAlignment="1">
      <alignment horizontal="center"/>
    </xf>
    <xf numFmtId="167" fontId="38" fillId="0" borderId="0" xfId="1" applyFont="1" applyFill="1" applyBorder="1"/>
    <xf numFmtId="0" fontId="2" fillId="9" borderId="0" xfId="0" applyFont="1" applyFill="1" applyAlignment="1">
      <alignment horizontal="left" wrapText="1"/>
    </xf>
    <xf numFmtId="0" fontId="2" fillId="9" borderId="0" xfId="0" applyFont="1" applyFill="1" applyAlignment="1">
      <alignment horizontal="left" vertical="center" wrapText="1"/>
    </xf>
    <xf numFmtId="168" fontId="2" fillId="9" borderId="0" xfId="0" applyNumberFormat="1" applyFont="1" applyFill="1"/>
    <xf numFmtId="167" fontId="35" fillId="9" borderId="5" xfId="1" applyFont="1" applyFill="1" applyBorder="1" applyAlignment="1">
      <alignment vertical="center"/>
    </xf>
    <xf numFmtId="167" fontId="35" fillId="9" borderId="5" xfId="1" applyFont="1" applyFill="1" applyBorder="1"/>
    <xf numFmtId="0" fontId="2" fillId="9" borderId="0" xfId="0" applyFont="1" applyFill="1" applyAlignment="1">
      <alignment horizontal="left" vertical="center" wrapText="1"/>
    </xf>
    <xf numFmtId="43" fontId="90" fillId="9" borderId="0" xfId="1" applyNumberFormat="1" applyFont="1" applyFill="1"/>
    <xf numFmtId="43" fontId="2" fillId="9" borderId="0" xfId="0" applyNumberFormat="1" applyFont="1" applyFill="1"/>
    <xf numFmtId="0" fontId="0" fillId="17" borderId="0" xfId="0" applyFill="1" applyAlignment="1">
      <alignment vertical="center"/>
    </xf>
    <xf numFmtId="0" fontId="4" fillId="17" borderId="0" xfId="0" applyFont="1" applyFill="1"/>
    <xf numFmtId="168" fontId="3" fillId="17" borderId="0" xfId="1" applyNumberFormat="1" applyFont="1" applyFill="1"/>
    <xf numFmtId="167" fontId="3" fillId="17" borderId="0" xfId="1" applyNumberFormat="1" applyFont="1" applyFill="1"/>
    <xf numFmtId="0" fontId="14" fillId="17" borderId="0" xfId="0" applyFont="1" applyFill="1" applyAlignment="1">
      <alignment vertical="center"/>
    </xf>
    <xf numFmtId="168" fontId="4" fillId="17" borderId="0" xfId="1" applyNumberFormat="1" applyFont="1" applyFill="1"/>
    <xf numFmtId="167" fontId="4" fillId="17" borderId="0" xfId="1" applyNumberFormat="1" applyFont="1" applyFill="1"/>
    <xf numFmtId="0" fontId="17" fillId="17" borderId="0" xfId="0" applyFont="1" applyFill="1"/>
    <xf numFmtId="0" fontId="14" fillId="17" borderId="0" xfId="0" applyFont="1" applyFill="1" applyAlignment="1">
      <alignment horizontal="center" vertical="center"/>
    </xf>
    <xf numFmtId="43" fontId="3" fillId="17" borderId="0" xfId="1" applyNumberFormat="1" applyFont="1" applyFill="1"/>
    <xf numFmtId="43" fontId="4" fillId="17" borderId="0" xfId="1" applyNumberFormat="1" applyFont="1" applyFill="1"/>
    <xf numFmtId="0" fontId="33" fillId="17" borderId="5" xfId="0" applyFont="1" applyFill="1" applyBorder="1" applyAlignment="1">
      <alignment horizontal="center" vertical="center"/>
    </xf>
    <xf numFmtId="168" fontId="34" fillId="17" borderId="5" xfId="1" applyNumberFormat="1" applyFont="1" applyFill="1" applyBorder="1" applyAlignment="1">
      <alignment horizontal="center"/>
    </xf>
    <xf numFmtId="0" fontId="33" fillId="17" borderId="5" xfId="0" applyFont="1" applyFill="1" applyBorder="1" applyAlignment="1">
      <alignment horizontal="center" vertical="center" wrapText="1"/>
    </xf>
    <xf numFmtId="0" fontId="33" fillId="17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13" fillId="0" borderId="0" xfId="0" applyFont="1" applyFill="1" applyBorder="1"/>
    <xf numFmtId="14" fontId="13" fillId="0" borderId="0" xfId="0" applyNumberFormat="1" applyFont="1" applyFill="1" applyBorder="1" applyAlignment="1">
      <alignment horizontal="center"/>
    </xf>
    <xf numFmtId="4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0" fontId="8" fillId="0" borderId="0" xfId="0" applyFont="1" applyFill="1" applyBorder="1"/>
    <xf numFmtId="0" fontId="10" fillId="0" borderId="0" xfId="0" applyFont="1" applyFill="1" applyBorder="1"/>
    <xf numFmtId="0" fontId="45" fillId="0" borderId="0" xfId="0" applyFont="1" applyFill="1" applyBorder="1" applyAlignment="1"/>
    <xf numFmtId="0" fontId="45" fillId="0" borderId="0" xfId="0" applyFont="1" applyFill="1" applyBorder="1"/>
    <xf numFmtId="0" fontId="4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168" fontId="3" fillId="0" borderId="0" xfId="1" applyNumberFormat="1" applyFont="1" applyFill="1" applyBorder="1"/>
    <xf numFmtId="0" fontId="40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 wrapText="1"/>
    </xf>
    <xf numFmtId="15" fontId="13" fillId="0" borderId="0" xfId="0" applyNumberFormat="1" applyFont="1" applyFill="1" applyBorder="1" applyAlignment="1">
      <alignment horizontal="center"/>
    </xf>
    <xf numFmtId="15" fontId="13" fillId="0" borderId="0" xfId="0" applyNumberFormat="1" applyFont="1" applyFill="1" applyBorder="1" applyAlignment="1">
      <alignment horizontal="center" wrapText="1"/>
    </xf>
    <xf numFmtId="0" fontId="40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/>
    <xf numFmtId="4" fontId="39" fillId="0" borderId="0" xfId="1" applyNumberFormat="1" applyFont="1" applyFill="1" applyBorder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>
      <alignment horizontal="left"/>
    </xf>
    <xf numFmtId="0" fontId="14" fillId="0" borderId="0" xfId="0" applyFont="1" applyFill="1" applyBorder="1"/>
    <xf numFmtId="0" fontId="36" fillId="0" borderId="0" xfId="0" applyFont="1" applyFill="1" applyBorder="1" applyAlignment="1">
      <alignment horizontal="center" vertical="center"/>
    </xf>
    <xf numFmtId="168" fontId="34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/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4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36" fillId="17" borderId="5" xfId="0" applyFont="1" applyFill="1" applyBorder="1" applyAlignment="1">
      <alignment horizontal="center" vertical="center"/>
    </xf>
    <xf numFmtId="167" fontId="37" fillId="17" borderId="5" xfId="1" applyFont="1" applyFill="1" applyBorder="1" applyAlignment="1">
      <alignment vertical="center"/>
    </xf>
    <xf numFmtId="167" fontId="35" fillId="17" borderId="5" xfId="1" applyFont="1" applyFill="1" applyBorder="1"/>
    <xf numFmtId="167" fontId="47" fillId="0" borderId="0" xfId="6" applyFont="1" applyFill="1" applyBorder="1"/>
    <xf numFmtId="167" fontId="61" fillId="0" borderId="0" xfId="0" applyNumberFormat="1" applyFont="1" applyFill="1" applyBorder="1"/>
    <xf numFmtId="9" fontId="45" fillId="0" borderId="0" xfId="0" applyNumberFormat="1" applyFont="1" applyFill="1" applyBorder="1"/>
    <xf numFmtId="167" fontId="55" fillId="0" borderId="0" xfId="1" applyFont="1" applyFill="1" applyBorder="1"/>
    <xf numFmtId="0" fontId="61" fillId="0" borderId="0" xfId="0" applyFont="1" applyFill="1" applyBorder="1"/>
    <xf numFmtId="167" fontId="61" fillId="0" borderId="0" xfId="1" applyFont="1" applyFill="1" applyBorder="1"/>
    <xf numFmtId="0" fontId="45" fillId="0" borderId="0" xfId="0" applyFont="1" applyFill="1" applyBorder="1" applyAlignment="1">
      <alignment horizontal="left"/>
    </xf>
    <xf numFmtId="0" fontId="47" fillId="0" borderId="0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left" wrapText="1"/>
    </xf>
    <xf numFmtId="0" fontId="65" fillId="0" borderId="0" xfId="0" applyFont="1" applyFill="1" applyBorder="1" applyAlignment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61" fillId="0" borderId="0" xfId="0" applyFont="1" applyFill="1" applyBorder="1" applyAlignment="1">
      <alignment horizontal="center"/>
    </xf>
    <xf numFmtId="0" fontId="72" fillId="0" borderId="0" xfId="4" applyFont="1" applyFill="1" applyBorder="1" applyAlignment="1">
      <alignment vertical="center" wrapText="1"/>
    </xf>
    <xf numFmtId="39" fontId="62" fillId="0" borderId="0" xfId="5" applyNumberFormat="1" applyFont="1" applyFill="1" applyBorder="1" applyAlignment="1">
      <alignment horizontal="right"/>
    </xf>
    <xf numFmtId="43" fontId="61" fillId="0" borderId="0" xfId="0" applyNumberFormat="1" applyFont="1" applyFill="1" applyBorder="1"/>
    <xf numFmtId="0" fontId="3" fillId="0" borderId="0" xfId="0" applyFont="1" applyFill="1" applyBorder="1"/>
    <xf numFmtId="167" fontId="57" fillId="0" borderId="0" xfId="1" applyNumberFormat="1" applyFont="1" applyFill="1" applyBorder="1"/>
    <xf numFmtId="9" fontId="61" fillId="0" borderId="0" xfId="0" applyNumberFormat="1" applyFont="1" applyFill="1" applyBorder="1" applyAlignment="1">
      <alignment horizontal="center"/>
    </xf>
    <xf numFmtId="43" fontId="62" fillId="0" borderId="0" xfId="1" applyNumberFormat="1" applyFont="1" applyFill="1" applyBorder="1"/>
    <xf numFmtId="164" fontId="45" fillId="0" borderId="0" xfId="0" applyNumberFormat="1" applyFont="1" applyFill="1" applyBorder="1"/>
    <xf numFmtId="0" fontId="47" fillId="0" borderId="0" xfId="4" applyFont="1" applyFill="1" applyBorder="1" applyAlignment="1">
      <alignment vertical="center" wrapText="1"/>
    </xf>
    <xf numFmtId="167" fontId="62" fillId="0" borderId="0" xfId="4" applyNumberFormat="1" applyFont="1" applyFill="1" applyBorder="1" applyAlignment="1">
      <alignment horizontal="right"/>
    </xf>
    <xf numFmtId="10" fontId="61" fillId="0" borderId="0" xfId="0" applyNumberFormat="1" applyFont="1" applyFill="1" applyBorder="1" applyAlignment="1">
      <alignment horizontal="center"/>
    </xf>
    <xf numFmtId="43" fontId="45" fillId="0" borderId="0" xfId="0" applyNumberFormat="1" applyFont="1" applyFill="1" applyBorder="1"/>
    <xf numFmtId="43" fontId="61" fillId="0" borderId="0" xfId="1" applyNumberFormat="1" applyFont="1" applyFill="1" applyBorder="1"/>
    <xf numFmtId="167" fontId="60" fillId="0" borderId="0" xfId="1" applyNumberFormat="1" applyFont="1" applyFill="1" applyBorder="1"/>
    <xf numFmtId="167" fontId="45" fillId="0" borderId="0" xfId="0" applyNumberFormat="1" applyFont="1" applyFill="1" applyBorder="1"/>
    <xf numFmtId="43" fontId="26" fillId="0" borderId="0" xfId="1" applyNumberFormat="1" applyFont="1" applyFill="1" applyBorder="1"/>
    <xf numFmtId="0" fontId="59" fillId="0" borderId="0" xfId="0" applyFont="1" applyFill="1" applyBorder="1"/>
    <xf numFmtId="43" fontId="17" fillId="0" borderId="0" xfId="1" applyNumberFormat="1" applyFont="1" applyFill="1" applyBorder="1"/>
    <xf numFmtId="0" fontId="64" fillId="0" borderId="0" xfId="0" applyFont="1" applyFill="1" applyBorder="1"/>
    <xf numFmtId="0" fontId="47" fillId="0" borderId="0" xfId="0" applyFont="1" applyFill="1" applyBorder="1"/>
    <xf numFmtId="0" fontId="7" fillId="0" borderId="0" xfId="0" applyFont="1" applyFill="1" applyBorder="1"/>
    <xf numFmtId="0" fontId="4" fillId="0" borderId="0" xfId="0" applyFont="1" applyFill="1" applyBorder="1"/>
    <xf numFmtId="0" fontId="3" fillId="0" borderId="0" xfId="0" quotePrefix="1" applyFont="1" applyFill="1" applyBorder="1"/>
    <xf numFmtId="0" fontId="62" fillId="0" borderId="0" xfId="0" applyFont="1" applyFill="1" applyBorder="1"/>
    <xf numFmtId="0" fontId="49" fillId="0" borderId="0" xfId="0" applyFont="1" applyFill="1" applyBorder="1"/>
    <xf numFmtId="43" fontId="31" fillId="0" borderId="0" xfId="0" applyNumberFormat="1" applyFont="1" applyFill="1" applyBorder="1"/>
    <xf numFmtId="0" fontId="63" fillId="0" borderId="0" xfId="0" applyFont="1" applyFill="1" applyBorder="1"/>
    <xf numFmtId="164" fontId="36" fillId="0" borderId="0" xfId="0" applyNumberFormat="1" applyFont="1" applyFill="1" applyBorder="1" applyAlignment="1">
      <alignment horizontal="center"/>
    </xf>
    <xf numFmtId="10" fontId="45" fillId="0" borderId="0" xfId="0" applyNumberFormat="1" applyFont="1" applyFill="1" applyBorder="1" applyAlignment="1">
      <alignment horizontal="center"/>
    </xf>
    <xf numFmtId="10" fontId="36" fillId="0" borderId="0" xfId="0" applyNumberFormat="1" applyFont="1" applyFill="1" applyBorder="1" applyAlignment="1">
      <alignment horizontal="center"/>
    </xf>
    <xf numFmtId="164" fontId="61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horizontal="center" vertical="center"/>
    </xf>
    <xf numFmtId="164" fontId="45" fillId="0" borderId="0" xfId="0" applyNumberFormat="1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/>
    </xf>
    <xf numFmtId="167" fontId="47" fillId="0" borderId="0" xfId="1" applyFont="1" applyFill="1" applyBorder="1" applyAlignment="1">
      <alignment horizontal="left"/>
    </xf>
    <xf numFmtId="167" fontId="47" fillId="0" borderId="0" xfId="1" applyFont="1" applyFill="1" applyBorder="1" applyAlignment="1">
      <alignment horizontal="center"/>
    </xf>
    <xf numFmtId="167" fontId="47" fillId="0" borderId="0" xfId="1" applyFont="1" applyFill="1" applyBorder="1" applyAlignment="1">
      <alignment horizontal="left" wrapText="1"/>
    </xf>
    <xf numFmtId="167" fontId="47" fillId="0" borderId="0" xfId="1" applyFont="1" applyFill="1" applyBorder="1" applyAlignment="1">
      <alignment horizontal="center" vertical="center"/>
    </xf>
    <xf numFmtId="167" fontId="47" fillId="0" borderId="0" xfId="1" applyFont="1" applyFill="1" applyBorder="1" applyAlignment="1">
      <alignment wrapText="1"/>
    </xf>
    <xf numFmtId="167" fontId="47" fillId="0" borderId="0" xfId="1" applyFont="1" applyFill="1" applyBorder="1"/>
    <xf numFmtId="4" fontId="45" fillId="0" borderId="0" xfId="1" applyNumberFormat="1" applyFont="1" applyFill="1" applyBorder="1"/>
    <xf numFmtId="0" fontId="17" fillId="0" borderId="0" xfId="0" applyFont="1" applyFill="1" applyBorder="1" applyAlignment="1">
      <alignment horizontal="left" vertical="center" wrapText="1"/>
    </xf>
    <xf numFmtId="164" fontId="18" fillId="0" borderId="0" xfId="0" applyNumberFormat="1" applyFont="1" applyFill="1" applyBorder="1" applyAlignment="1">
      <alignment horizontal="center" vertical="center" wrapText="1"/>
    </xf>
    <xf numFmtId="0" fontId="50" fillId="0" borderId="0" xfId="0" applyFont="1" applyFill="1" applyBorder="1"/>
    <xf numFmtId="0" fontId="73" fillId="0" borderId="0" xfId="0" applyFont="1" applyFill="1" applyBorder="1" applyAlignment="1"/>
    <xf numFmtId="0" fontId="47" fillId="0" borderId="0" xfId="0" applyFont="1" applyFill="1" applyBorder="1" applyAlignment="1"/>
    <xf numFmtId="167" fontId="47" fillId="0" borderId="0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47" fillId="0" borderId="0" xfId="0" applyFont="1" applyFill="1" applyBorder="1" applyAlignment="1">
      <alignment horizontal="left"/>
    </xf>
    <xf numFmtId="0" fontId="36" fillId="0" borderId="0" xfId="0" applyFont="1" applyFill="1" applyBorder="1" applyAlignment="1">
      <alignment horizontal="center"/>
    </xf>
    <xf numFmtId="0" fontId="36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left" vertical="center"/>
    </xf>
    <xf numFmtId="4" fontId="88" fillId="0" borderId="0" xfId="0" applyNumberFormat="1" applyFont="1" applyFill="1" applyBorder="1"/>
    <xf numFmtId="0" fontId="45" fillId="0" borderId="0" xfId="0" applyFont="1" applyFill="1" applyBorder="1" applyAlignment="1">
      <alignment horizontal="right"/>
    </xf>
    <xf numFmtId="4" fontId="45" fillId="0" borderId="0" xfId="0" applyNumberFormat="1" applyFont="1" applyFill="1" applyBorder="1" applyAlignment="1">
      <alignment horizontal="center"/>
    </xf>
    <xf numFmtId="0" fontId="36" fillId="0" borderId="0" xfId="0" applyFont="1" applyFill="1" applyBorder="1" applyAlignment="1">
      <alignment horizontal="left" vertical="center"/>
    </xf>
    <xf numFmtId="0" fontId="45" fillId="0" borderId="0" xfId="0" applyFont="1" applyFill="1" applyBorder="1" applyAlignment="1">
      <alignment vertical="center"/>
    </xf>
    <xf numFmtId="4" fontId="45" fillId="0" borderId="0" xfId="0" applyNumberFormat="1" applyFont="1" applyFill="1" applyBorder="1" applyAlignment="1">
      <alignment horizontal="right"/>
    </xf>
    <xf numFmtId="0" fontId="58" fillId="0" borderId="0" xfId="0" applyFont="1" applyFill="1" applyBorder="1"/>
    <xf numFmtId="167" fontId="17" fillId="0" borderId="0" xfId="6" applyFont="1" applyFill="1" applyBorder="1"/>
    <xf numFmtId="0" fontId="45" fillId="0" borderId="0" xfId="0" applyFont="1" applyFill="1" applyBorder="1" applyAlignment="1">
      <alignment horizontal="left" wrapText="1"/>
    </xf>
    <xf numFmtId="167" fontId="45" fillId="0" borderId="0" xfId="6" applyFont="1" applyFill="1" applyBorder="1"/>
    <xf numFmtId="0" fontId="79" fillId="0" borderId="0" xfId="0" applyFont="1" applyFill="1" applyBorder="1" applyAlignment="1">
      <alignment horizontal="left"/>
    </xf>
    <xf numFmtId="167" fontId="17" fillId="0" borderId="0" xfId="6" applyFont="1" applyFill="1" applyBorder="1" applyAlignment="1">
      <alignment horizontal="left" wrapText="1"/>
    </xf>
    <xf numFmtId="167" fontId="17" fillId="0" borderId="0" xfId="0" applyNumberFormat="1" applyFont="1" applyFill="1" applyBorder="1"/>
    <xf numFmtId="43" fontId="47" fillId="0" borderId="0" xfId="0" applyNumberFormat="1" applyFont="1" applyFill="1" applyBorder="1"/>
    <xf numFmtId="0" fontId="80" fillId="0" borderId="0" xfId="0" applyFont="1" applyFill="1" applyBorder="1" applyAlignment="1">
      <alignment vertical="center" wrapText="1"/>
    </xf>
    <xf numFmtId="0" fontId="80" fillId="0" borderId="0" xfId="0" applyFont="1" applyFill="1" applyBorder="1" applyAlignment="1">
      <alignment horizontal="center" vertical="center"/>
    </xf>
    <xf numFmtId="4" fontId="80" fillId="0" borderId="0" xfId="0" applyNumberFormat="1" applyFont="1" applyFill="1" applyBorder="1" applyAlignment="1">
      <alignment vertical="center"/>
    </xf>
    <xf numFmtId="16" fontId="45" fillId="0" borderId="0" xfId="0" applyNumberFormat="1" applyFont="1" applyFill="1" applyBorder="1"/>
    <xf numFmtId="0" fontId="45" fillId="0" borderId="0" xfId="0" applyFont="1" applyFill="1" applyBorder="1" applyAlignment="1">
      <alignment horizontal="center" vertical="center" wrapText="1"/>
    </xf>
    <xf numFmtId="167" fontId="61" fillId="0" borderId="0" xfId="1" applyFont="1" applyFill="1" applyBorder="1" applyAlignment="1"/>
    <xf numFmtId="167" fontId="63" fillId="0" borderId="0" xfId="1" applyFont="1" applyFill="1" applyBorder="1" applyAlignment="1"/>
    <xf numFmtId="0" fontId="47" fillId="0" borderId="0" xfId="0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horizontal="center"/>
    </xf>
    <xf numFmtId="0" fontId="73" fillId="0" borderId="0" xfId="0" applyFont="1" applyFill="1" applyBorder="1" applyAlignment="1">
      <alignment horizontal="center" wrapText="1"/>
    </xf>
    <xf numFmtId="0" fontId="19" fillId="0" borderId="0" xfId="0" applyFont="1" applyFill="1" applyBorder="1"/>
    <xf numFmtId="4" fontId="64" fillId="0" borderId="0" xfId="0" applyNumberFormat="1" applyFont="1" applyFill="1" applyBorder="1"/>
    <xf numFmtId="0" fontId="82" fillId="0" borderId="0" xfId="0" applyFont="1" applyFill="1" applyBorder="1"/>
    <xf numFmtId="167" fontId="83" fillId="0" borderId="0" xfId="1" applyFont="1" applyFill="1" applyBorder="1" applyAlignment="1">
      <alignment horizontal="center"/>
    </xf>
    <xf numFmtId="4" fontId="61" fillId="0" borderId="0" xfId="0" applyNumberFormat="1" applyFont="1" applyFill="1" applyBorder="1"/>
    <xf numFmtId="0" fontId="50" fillId="0" borderId="0" xfId="0" applyFont="1" applyFill="1" applyBorder="1" applyAlignment="1">
      <alignment horizontal="center" vertical="center" wrapText="1"/>
    </xf>
    <xf numFmtId="4" fontId="64" fillId="0" borderId="0" xfId="0" applyNumberFormat="1" applyFont="1" applyFill="1" applyBorder="1" applyAlignment="1">
      <alignment vertical="center"/>
    </xf>
    <xf numFmtId="9" fontId="45" fillId="0" borderId="0" xfId="0" applyNumberFormat="1" applyFont="1" applyFill="1" applyBorder="1" applyAlignment="1">
      <alignment vertical="center" wrapText="1"/>
    </xf>
    <xf numFmtId="4" fontId="62" fillId="0" borderId="0" xfId="0" applyNumberFormat="1" applyFont="1" applyFill="1" applyBorder="1"/>
    <xf numFmtId="9" fontId="47" fillId="0" borderId="0" xfId="0" applyNumberFormat="1" applyFont="1" applyFill="1" applyBorder="1" applyAlignment="1">
      <alignment vertical="center" wrapText="1"/>
    </xf>
    <xf numFmtId="9" fontId="63" fillId="0" borderId="0" xfId="0" applyNumberFormat="1" applyFont="1" applyFill="1" applyBorder="1"/>
    <xf numFmtId="4" fontId="89" fillId="0" borderId="0" xfId="0" applyNumberFormat="1" applyFont="1" applyFill="1" applyBorder="1"/>
    <xf numFmtId="0" fontId="81" fillId="0" borderId="0" xfId="0" applyFont="1" applyFill="1" applyBorder="1"/>
    <xf numFmtId="4" fontId="55" fillId="0" borderId="0" xfId="0" applyNumberFormat="1" applyFont="1" applyFill="1" applyBorder="1"/>
    <xf numFmtId="0" fontId="45" fillId="0" borderId="0" xfId="0" applyFont="1" applyFill="1" applyBorder="1" applyAlignment="1">
      <alignment horizontal="left" vertical="center" wrapText="1"/>
    </xf>
    <xf numFmtId="165" fontId="45" fillId="0" borderId="0" xfId="9" applyFont="1" applyFill="1" applyBorder="1"/>
    <xf numFmtId="17" fontId="45" fillId="0" borderId="0" xfId="0" applyNumberFormat="1" applyFont="1" applyFill="1" applyBorder="1" applyAlignment="1">
      <alignment horizontal="left"/>
    </xf>
    <xf numFmtId="17" fontId="45" fillId="0" borderId="0" xfId="0" applyNumberFormat="1" applyFont="1" applyFill="1" applyBorder="1" applyAlignment="1">
      <alignment horizontal="right"/>
    </xf>
    <xf numFmtId="17" fontId="45" fillId="0" borderId="0" xfId="0" applyNumberFormat="1" applyFont="1" applyFill="1" applyBorder="1"/>
    <xf numFmtId="4" fontId="45" fillId="0" borderId="0" xfId="0" applyNumberFormat="1" applyFont="1" applyFill="1" applyBorder="1" applyAlignment="1">
      <alignment wrapText="1"/>
    </xf>
    <xf numFmtId="0" fontId="93" fillId="0" borderId="0" xfId="0" applyFont="1" applyFill="1" applyBorder="1" applyAlignment="1">
      <alignment horizontal="left"/>
    </xf>
    <xf numFmtId="0" fontId="93" fillId="0" borderId="0" xfId="0" applyFont="1" applyFill="1" applyBorder="1" applyAlignment="1">
      <alignment horizontal="right"/>
    </xf>
    <xf numFmtId="0" fontId="55" fillId="0" borderId="0" xfId="0" applyFont="1" applyFill="1" applyBorder="1" applyAlignment="1">
      <alignment horizontal="right"/>
    </xf>
    <xf numFmtId="167" fontId="45" fillId="0" borderId="0" xfId="1" applyFont="1" applyFill="1" applyBorder="1" applyAlignment="1">
      <alignment horizontal="left"/>
    </xf>
    <xf numFmtId="0" fontId="2" fillId="0" borderId="0" xfId="0" applyFont="1" applyFill="1" applyBorder="1" applyAlignment="1">
      <alignment vertical="center" wrapText="1"/>
    </xf>
    <xf numFmtId="166" fontId="45" fillId="0" borderId="0" xfId="0" applyNumberFormat="1" applyFont="1" applyFill="1" applyBorder="1"/>
    <xf numFmtId="0" fontId="94" fillId="9" borderId="0" xfId="0" applyFont="1" applyFill="1"/>
    <xf numFmtId="167" fontId="95" fillId="9" borderId="0" xfId="1" applyNumberFormat="1" applyFont="1" applyFill="1"/>
    <xf numFmtId="168" fontId="95" fillId="9" borderId="0" xfId="1" applyNumberFormat="1" applyFont="1" applyFill="1"/>
    <xf numFmtId="0" fontId="65" fillId="17" borderId="77" xfId="0" applyFont="1" applyFill="1" applyBorder="1" applyAlignment="1"/>
    <xf numFmtId="0" fontId="65" fillId="17" borderId="21" xfId="0" applyFont="1" applyFill="1" applyBorder="1" applyAlignment="1"/>
    <xf numFmtId="0" fontId="16" fillId="0" borderId="0" xfId="0" applyFont="1" applyFill="1" applyBorder="1"/>
    <xf numFmtId="0" fontId="65" fillId="7" borderId="17" xfId="0" applyFont="1" applyFill="1" applyBorder="1" applyAlignment="1"/>
    <xf numFmtId="0" fontId="65" fillId="7" borderId="16" xfId="0" applyFont="1" applyFill="1" applyBorder="1" applyAlignment="1"/>
    <xf numFmtId="0" fontId="65" fillId="17" borderId="78" xfId="0" applyFont="1" applyFill="1" applyBorder="1" applyAlignment="1"/>
    <xf numFmtId="0" fontId="65" fillId="17" borderId="27" xfId="0" applyFont="1" applyFill="1" applyBorder="1" applyAlignment="1"/>
    <xf numFmtId="0" fontId="8" fillId="9" borderId="1" xfId="0" applyFont="1" applyFill="1" applyBorder="1"/>
    <xf numFmtId="0" fontId="48" fillId="0" borderId="19" xfId="0" applyFont="1" applyFill="1" applyBorder="1" applyAlignment="1"/>
    <xf numFmtId="0" fontId="48" fillId="0" borderId="20" xfId="0" applyFont="1" applyFill="1" applyBorder="1" applyAlignment="1"/>
    <xf numFmtId="0" fontId="48" fillId="0" borderId="22" xfId="0" applyFont="1" applyFill="1" applyBorder="1" applyAlignment="1"/>
    <xf numFmtId="0" fontId="48" fillId="0" borderId="23" xfId="0" applyFont="1" applyFill="1" applyBorder="1" applyAlignment="1"/>
    <xf numFmtId="14" fontId="4" fillId="17" borderId="19" xfId="0" applyNumberFormat="1" applyFont="1" applyFill="1" applyBorder="1" applyAlignment="1">
      <alignment horizontal="center"/>
    </xf>
    <xf numFmtId="0" fontId="4" fillId="17" borderId="20" xfId="0" applyFont="1" applyFill="1" applyBorder="1" applyAlignment="1">
      <alignment horizontal="center"/>
    </xf>
    <xf numFmtId="167" fontId="57" fillId="17" borderId="22" xfId="1" applyNumberFormat="1" applyFont="1" applyFill="1" applyBorder="1"/>
    <xf numFmtId="167" fontId="57" fillId="17" borderId="23" xfId="1" applyNumberFormat="1" applyFont="1" applyFill="1" applyBorder="1"/>
    <xf numFmtId="0" fontId="45" fillId="17" borderId="24" xfId="0" applyFont="1" applyFill="1" applyBorder="1"/>
    <xf numFmtId="0" fontId="94" fillId="0" borderId="0" xfId="0" applyFont="1" applyFill="1" applyBorder="1"/>
    <xf numFmtId="0" fontId="45" fillId="0" borderId="78" xfId="0" applyFont="1" applyFill="1" applyBorder="1"/>
    <xf numFmtId="169" fontId="60" fillId="17" borderId="77" xfId="1" applyNumberFormat="1" applyFont="1" applyFill="1" applyBorder="1"/>
    <xf numFmtId="169" fontId="60" fillId="17" borderId="20" xfId="1" applyNumberFormat="1" applyFont="1" applyFill="1" applyBorder="1"/>
    <xf numFmtId="0" fontId="61" fillId="17" borderId="21" xfId="0" applyFont="1" applyFill="1" applyBorder="1"/>
    <xf numFmtId="167" fontId="57" fillId="17" borderId="78" xfId="1" applyNumberFormat="1" applyFont="1" applyFill="1" applyBorder="1" applyAlignment="1">
      <alignment horizontal="center"/>
    </xf>
    <xf numFmtId="167" fontId="57" fillId="17" borderId="0" xfId="1" applyNumberFormat="1" applyFont="1" applyFill="1" applyBorder="1" applyAlignment="1">
      <alignment horizontal="center"/>
    </xf>
    <xf numFmtId="0" fontId="62" fillId="17" borderId="27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9" fontId="35" fillId="0" borderId="5" xfId="2" applyFont="1" applyBorder="1"/>
    <xf numFmtId="0" fontId="87" fillId="17" borderId="5" xfId="0" applyFont="1" applyFill="1" applyBorder="1" applyAlignment="1">
      <alignment horizontal="left" wrapText="1"/>
    </xf>
    <xf numFmtId="0" fontId="2" fillId="17" borderId="5" xfId="0" applyFont="1" applyFill="1" applyBorder="1" applyAlignment="1">
      <alignment horizontal="left" vertical="center" wrapText="1"/>
    </xf>
    <xf numFmtId="167" fontId="2" fillId="17" borderId="5" xfId="0" applyNumberFormat="1" applyFont="1" applyFill="1" applyBorder="1" applyAlignment="1">
      <alignment horizontal="left" wrapText="1"/>
    </xf>
    <xf numFmtId="0" fontId="0" fillId="17" borderId="5" xfId="0" applyFill="1" applyBorder="1"/>
    <xf numFmtId="0" fontId="2" fillId="0" borderId="1" xfId="0" applyFont="1" applyBorder="1" applyAlignment="1">
      <alignment horizontal="center" vertical="center" wrapText="1"/>
    </xf>
    <xf numFmtId="0" fontId="45" fillId="17" borderId="27" xfId="0" applyFont="1" applyFill="1" applyBorder="1"/>
    <xf numFmtId="0" fontId="64" fillId="17" borderId="77" xfId="0" applyFont="1" applyFill="1" applyBorder="1"/>
    <xf numFmtId="0" fontId="45" fillId="17" borderId="8" xfId="0" applyFont="1" applyFill="1" applyBorder="1"/>
    <xf numFmtId="0" fontId="62" fillId="17" borderId="78" xfId="0" applyFont="1" applyFill="1" applyBorder="1"/>
    <xf numFmtId="0" fontId="4" fillId="17" borderId="23" xfId="0" applyFont="1" applyFill="1" applyBorder="1"/>
    <xf numFmtId="167" fontId="3" fillId="17" borderId="77" xfId="0" applyNumberFormat="1" applyFont="1" applyFill="1" applyBorder="1"/>
    <xf numFmtId="0" fontId="3" fillId="0" borderId="78" xfId="0" applyFont="1" applyFill="1" applyBorder="1"/>
    <xf numFmtId="0" fontId="3" fillId="17" borderId="8" xfId="0" applyFont="1" applyFill="1" applyBorder="1"/>
    <xf numFmtId="0" fontId="58" fillId="17" borderId="8" xfId="0" applyFont="1" applyFill="1" applyBorder="1" applyAlignment="1">
      <alignment horizontal="center"/>
    </xf>
    <xf numFmtId="0" fontId="62" fillId="7" borderId="17" xfId="0" applyFont="1" applyFill="1" applyBorder="1"/>
    <xf numFmtId="0" fontId="62" fillId="7" borderId="16" xfId="0" applyFont="1" applyFill="1" applyBorder="1"/>
    <xf numFmtId="0" fontId="45" fillId="17" borderId="77" xfId="0" applyFont="1" applyFill="1" applyBorder="1"/>
    <xf numFmtId="167" fontId="7" fillId="17" borderId="20" xfId="0" applyNumberFormat="1" applyFont="1" applyFill="1" applyBorder="1"/>
    <xf numFmtId="0" fontId="7" fillId="17" borderId="23" xfId="0" applyFont="1" applyFill="1" applyBorder="1"/>
    <xf numFmtId="0" fontId="48" fillId="17" borderId="8" xfId="0" applyFont="1" applyFill="1" applyBorder="1"/>
    <xf numFmtId="0" fontId="48" fillId="17" borderId="77" xfId="0" applyFont="1" applyFill="1" applyBorder="1"/>
    <xf numFmtId="0" fontId="3" fillId="17" borderId="77" xfId="0" applyFont="1" applyFill="1" applyBorder="1"/>
    <xf numFmtId="0" fontId="4" fillId="17" borderId="20" xfId="0" applyFont="1" applyFill="1" applyBorder="1"/>
    <xf numFmtId="0" fontId="62" fillId="0" borderId="19" xfId="0" applyFont="1" applyFill="1" applyBorder="1"/>
    <xf numFmtId="0" fontId="62" fillId="0" borderId="26" xfId="0" applyFont="1" applyFill="1" applyBorder="1"/>
    <xf numFmtId="0" fontId="62" fillId="0" borderId="22" xfId="0" applyFont="1" applyFill="1" applyBorder="1"/>
    <xf numFmtId="0" fontId="62" fillId="17" borderId="22" xfId="0" applyFont="1" applyFill="1" applyBorder="1"/>
    <xf numFmtId="0" fontId="51" fillId="0" borderId="0" xfId="0" applyFont="1" applyFill="1" applyBorder="1"/>
    <xf numFmtId="0" fontId="78" fillId="17" borderId="5" xfId="0" applyFont="1" applyFill="1" applyBorder="1" applyAlignment="1">
      <alignment horizontal="center"/>
    </xf>
    <xf numFmtId="167" fontId="59" fillId="0" borderId="5" xfId="1" applyNumberFormat="1" applyFont="1" applyFill="1" applyBorder="1" applyAlignment="1">
      <alignment vertical="center"/>
    </xf>
    <xf numFmtId="167" fontId="74" fillId="0" borderId="5" xfId="1" applyNumberFormat="1" applyFont="1" applyFill="1" applyBorder="1"/>
    <xf numFmtId="0" fontId="48" fillId="18" borderId="0" xfId="0" applyFont="1" applyFill="1" applyBorder="1"/>
    <xf numFmtId="0" fontId="0" fillId="0" borderId="19" xfId="0" applyBorder="1"/>
    <xf numFmtId="0" fontId="0" fillId="0" borderId="20" xfId="0" applyBorder="1"/>
    <xf numFmtId="0" fontId="0" fillId="0" borderId="26" xfId="0" applyBorder="1"/>
    <xf numFmtId="0" fontId="14" fillId="18" borderId="22" xfId="0" applyFont="1" applyFill="1" applyBorder="1"/>
    <xf numFmtId="0" fontId="14" fillId="18" borderId="23" xfId="0" applyFont="1" applyFill="1" applyBorder="1"/>
    <xf numFmtId="0" fontId="47" fillId="18" borderId="0" xfId="0" applyFont="1" applyFill="1" applyBorder="1"/>
    <xf numFmtId="0" fontId="47" fillId="18" borderId="19" xfId="0" applyFont="1" applyFill="1" applyBorder="1"/>
    <xf numFmtId="0" fontId="47" fillId="18" borderId="20" xfId="0" applyFont="1" applyFill="1" applyBorder="1"/>
    <xf numFmtId="0" fontId="47" fillId="18" borderId="26" xfId="0" applyFont="1" applyFill="1" applyBorder="1"/>
    <xf numFmtId="0" fontId="47" fillId="18" borderId="22" xfId="0" applyFont="1" applyFill="1" applyBorder="1"/>
    <xf numFmtId="0" fontId="47" fillId="18" borderId="23" xfId="0" applyFont="1" applyFill="1" applyBorder="1"/>
    <xf numFmtId="0" fontId="42" fillId="17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9" borderId="0" xfId="0" applyFill="1" applyAlignment="1">
      <alignment horizontal="left" wrapText="1"/>
    </xf>
    <xf numFmtId="0" fontId="2" fillId="9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9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36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0" fontId="78" fillId="17" borderId="5" xfId="0" applyFont="1" applyFill="1" applyBorder="1" applyAlignment="1">
      <alignment horizontal="center"/>
    </xf>
    <xf numFmtId="0" fontId="78" fillId="17" borderId="0" xfId="0" applyFont="1" applyFill="1" applyBorder="1" applyAlignment="1">
      <alignment horizontal="center" vertical="center"/>
    </xf>
    <xf numFmtId="0" fontId="78" fillId="17" borderId="14" xfId="0" applyFont="1" applyFill="1" applyBorder="1" applyAlignment="1">
      <alignment horizontal="center" vertical="center"/>
    </xf>
    <xf numFmtId="0" fontId="78" fillId="17" borderId="3" xfId="0" applyFont="1" applyFill="1" applyBorder="1" applyAlignment="1">
      <alignment horizontal="center" vertical="center"/>
    </xf>
    <xf numFmtId="0" fontId="78" fillId="17" borderId="15" xfId="0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center" wrapText="1"/>
    </xf>
    <xf numFmtId="0" fontId="36" fillId="0" borderId="0" xfId="0" applyFont="1" applyFill="1" applyBorder="1" applyAlignment="1">
      <alignment horizontal="center"/>
    </xf>
    <xf numFmtId="167" fontId="36" fillId="0" borderId="0" xfId="1" applyFont="1" applyFill="1" applyBorder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92" fillId="0" borderId="0" xfId="0" applyFont="1" applyFill="1" applyBorder="1" applyAlignment="1">
      <alignment horizontal="center" wrapText="1"/>
    </xf>
    <xf numFmtId="0" fontId="36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/>
    </xf>
    <xf numFmtId="0" fontId="51" fillId="0" borderId="0" xfId="0" applyFont="1" applyFill="1" applyBorder="1" applyAlignment="1">
      <alignment horizontal="center"/>
    </xf>
    <xf numFmtId="0" fontId="79" fillId="0" borderId="0" xfId="0" applyFont="1" applyFill="1" applyBorder="1" applyAlignment="1">
      <alignment horizontal="center" wrapText="1"/>
    </xf>
    <xf numFmtId="167" fontId="47" fillId="0" borderId="0" xfId="1" applyFont="1" applyFill="1" applyBorder="1" applyAlignment="1">
      <alignment horizontal="center" wrapText="1"/>
    </xf>
    <xf numFmtId="0" fontId="45" fillId="0" borderId="0" xfId="0" applyFont="1" applyFill="1" applyBorder="1" applyAlignment="1">
      <alignment horizontal="left" wrapText="1"/>
    </xf>
    <xf numFmtId="0" fontId="45" fillId="0" borderId="0" xfId="0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wrapText="1"/>
    </xf>
    <xf numFmtId="0" fontId="47" fillId="0" borderId="0" xfId="0" applyFont="1" applyFill="1" applyBorder="1" applyAlignment="1">
      <alignment horizontal="center" vertical="center" wrapText="1"/>
    </xf>
    <xf numFmtId="9" fontId="47" fillId="0" borderId="0" xfId="0" applyNumberFormat="1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wrapText="1"/>
    </xf>
    <xf numFmtId="0" fontId="58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/>
    </xf>
    <xf numFmtId="0" fontId="62" fillId="0" borderId="0" xfId="0" applyFont="1" applyFill="1" applyBorder="1" applyAlignment="1">
      <alignment horizontal="center"/>
    </xf>
    <xf numFmtId="0" fontId="62" fillId="0" borderId="0" xfId="0" applyFont="1" applyFill="1" applyBorder="1" applyAlignment="1">
      <alignment horizontal="left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23" fillId="0" borderId="17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0" fontId="17" fillId="11" borderId="18" xfId="0" applyFont="1" applyFill="1" applyBorder="1" applyAlignment="1">
      <alignment horizontal="center" vertical="center" wrapText="1"/>
    </xf>
    <xf numFmtId="0" fontId="43" fillId="11" borderId="18" xfId="0" applyFont="1" applyFill="1" applyBorder="1" applyAlignment="1">
      <alignment horizontal="center" vertical="center" wrapText="1"/>
    </xf>
    <xf numFmtId="0" fontId="43" fillId="11" borderId="16" xfId="0" applyFont="1" applyFill="1" applyBorder="1" applyAlignment="1">
      <alignment horizontal="center" vertical="center" wrapText="1"/>
    </xf>
    <xf numFmtId="0" fontId="26" fillId="8" borderId="17" xfId="7" applyFont="1" applyFill="1" applyBorder="1" applyAlignment="1">
      <alignment horizontal="left"/>
    </xf>
    <xf numFmtId="0" fontId="26" fillId="8" borderId="18" xfId="7" applyFont="1" applyFill="1" applyBorder="1" applyAlignment="1">
      <alignment horizontal="left"/>
    </xf>
    <xf numFmtId="0" fontId="26" fillId="8" borderId="16" xfId="7" applyFont="1" applyFill="1" applyBorder="1" applyAlignment="1">
      <alignment horizontal="left"/>
    </xf>
    <xf numFmtId="0" fontId="2" fillId="0" borderId="19" xfId="7" applyBorder="1" applyAlignment="1">
      <alignment horizontal="center" vertical="center" wrapText="1"/>
    </xf>
    <xf numFmtId="0" fontId="2" fillId="0" borderId="22" xfId="7" applyBorder="1" applyAlignment="1">
      <alignment horizontal="center" vertical="center" wrapText="1"/>
    </xf>
    <xf numFmtId="0" fontId="14" fillId="2" borderId="17" xfId="7" applyFont="1" applyFill="1" applyBorder="1" applyAlignment="1">
      <alignment horizontal="center"/>
    </xf>
    <xf numFmtId="0" fontId="14" fillId="2" borderId="18" xfId="7" applyFont="1" applyFill="1" applyBorder="1" applyAlignment="1">
      <alignment horizontal="center"/>
    </xf>
    <xf numFmtId="0" fontId="14" fillId="2" borderId="16" xfId="7" applyFont="1" applyFill="1" applyBorder="1" applyAlignment="1">
      <alignment horizontal="center"/>
    </xf>
    <xf numFmtId="0" fontId="2" fillId="2" borderId="17" xfId="7" applyFont="1" applyFill="1" applyBorder="1" applyAlignment="1">
      <alignment horizontal="center"/>
    </xf>
    <xf numFmtId="0" fontId="2" fillId="2" borderId="18" xfId="7" applyFont="1" applyFill="1" applyBorder="1" applyAlignment="1">
      <alignment horizontal="center"/>
    </xf>
    <xf numFmtId="0" fontId="2" fillId="2" borderId="16" xfId="7" applyFont="1" applyFill="1" applyBorder="1" applyAlignment="1">
      <alignment horizontal="center"/>
    </xf>
    <xf numFmtId="0" fontId="13" fillId="9" borderId="0" xfId="0" applyFont="1" applyFill="1" applyBorder="1" applyAlignment="1">
      <alignment horizontal="center"/>
    </xf>
    <xf numFmtId="0" fontId="2" fillId="0" borderId="0" xfId="7" applyFont="1" applyAlignment="1">
      <alignment horizontal="left" vertical="center" wrapText="1"/>
    </xf>
    <xf numFmtId="0" fontId="29" fillId="0" borderId="0" xfId="7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8" fillId="0" borderId="22" xfId="0" applyFont="1" applyFill="1" applyBorder="1" applyAlignment="1">
      <alignment horizontal="left" vertical="center"/>
    </xf>
    <xf numFmtId="0" fontId="68" fillId="0" borderId="23" xfId="0" applyFont="1" applyFill="1" applyBorder="1" applyAlignment="1">
      <alignment horizontal="left" vertical="center"/>
    </xf>
    <xf numFmtId="0" fontId="68" fillId="0" borderId="73" xfId="0" applyFont="1" applyFill="1" applyBorder="1" applyAlignment="1">
      <alignment horizontal="left" vertical="center"/>
    </xf>
    <xf numFmtId="0" fontId="68" fillId="0" borderId="28" xfId="0" applyFont="1" applyFill="1" applyBorder="1" applyAlignment="1">
      <alignment horizontal="right" vertical="center"/>
    </xf>
    <xf numFmtId="0" fontId="68" fillId="0" borderId="59" xfId="0" applyFont="1" applyFill="1" applyBorder="1" applyAlignment="1">
      <alignment horizontal="right" vertical="center"/>
    </xf>
    <xf numFmtId="0" fontId="22" fillId="5" borderId="17" xfId="0" applyFont="1" applyFill="1" applyBorder="1" applyAlignment="1">
      <alignment horizontal="center" vertical="center"/>
    </xf>
    <xf numFmtId="0" fontId="22" fillId="5" borderId="18" xfId="0" applyFont="1" applyFill="1" applyBorder="1" applyAlignment="1">
      <alignment horizontal="center" vertical="center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68" fillId="0" borderId="3" xfId="0" applyFont="1" applyFill="1" applyBorder="1" applyAlignment="1">
      <alignment horizontal="left" vertical="center"/>
    </xf>
    <xf numFmtId="0" fontId="68" fillId="0" borderId="64" xfId="0" applyFont="1" applyFill="1" applyBorder="1" applyAlignment="1">
      <alignment horizontal="left" vertical="center"/>
    </xf>
    <xf numFmtId="0" fontId="68" fillId="0" borderId="26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27" xfId="0" applyFont="1" applyFill="1" applyBorder="1" applyAlignment="1">
      <alignment horizontal="center" vertical="center"/>
    </xf>
    <xf numFmtId="0" fontId="22" fillId="5" borderId="18" xfId="0" applyFont="1" applyFill="1" applyBorder="1" applyAlignment="1">
      <alignment horizontal="right" vertical="center"/>
    </xf>
    <xf numFmtId="0" fontId="22" fillId="5" borderId="16" xfId="0" applyFont="1" applyFill="1" applyBorder="1" applyAlignment="1">
      <alignment horizontal="right" vertical="center"/>
    </xf>
    <xf numFmtId="0" fontId="22" fillId="5" borderId="16" xfId="0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71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37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/>
    </xf>
    <xf numFmtId="0" fontId="68" fillId="5" borderId="22" xfId="0" applyFont="1" applyFill="1" applyBorder="1" applyAlignment="1">
      <alignment horizontal="center" vertical="center"/>
    </xf>
    <xf numFmtId="0" fontId="68" fillId="5" borderId="23" xfId="0" applyFont="1" applyFill="1" applyBorder="1" applyAlignment="1">
      <alignment horizontal="center" vertical="center"/>
    </xf>
    <xf numFmtId="0" fontId="68" fillId="5" borderId="37" xfId="0" applyFont="1" applyFill="1" applyBorder="1" applyAlignment="1">
      <alignment horizontal="center" vertical="center"/>
    </xf>
    <xf numFmtId="0" fontId="68" fillId="5" borderId="17" xfId="0" applyFont="1" applyFill="1" applyBorder="1" applyAlignment="1">
      <alignment horizontal="center" vertical="center"/>
    </xf>
    <xf numFmtId="0" fontId="68" fillId="5" borderId="18" xfId="0" applyFont="1" applyFill="1" applyBorder="1" applyAlignment="1">
      <alignment horizontal="center" vertical="center"/>
    </xf>
    <xf numFmtId="0" fontId="68" fillId="5" borderId="38" xfId="0" applyFont="1" applyFill="1" applyBorder="1" applyAlignment="1">
      <alignment horizontal="center" vertical="center"/>
    </xf>
    <xf numFmtId="0" fontId="68" fillId="14" borderId="60" xfId="0" applyFont="1" applyFill="1" applyBorder="1" applyAlignment="1">
      <alignment horizontal="left" vertical="center" wrapText="1"/>
    </xf>
    <xf numFmtId="0" fontId="68" fillId="14" borderId="4" xfId="0" applyFont="1" applyFill="1" applyBorder="1" applyAlignment="1">
      <alignment horizontal="left" vertical="center" wrapText="1"/>
    </xf>
    <xf numFmtId="4" fontId="22" fillId="0" borderId="70" xfId="0" applyNumberFormat="1" applyFont="1" applyFill="1" applyBorder="1" applyAlignment="1">
      <alignment horizontal="center" vertical="center"/>
    </xf>
    <xf numFmtId="4" fontId="22" fillId="0" borderId="28" xfId="0" applyNumberFormat="1" applyFont="1" applyFill="1" applyBorder="1" applyAlignment="1">
      <alignment horizontal="center" vertical="center"/>
    </xf>
    <xf numFmtId="4" fontId="22" fillId="0" borderId="58" xfId="0" applyNumberFormat="1" applyFont="1" applyFill="1" applyBorder="1" applyAlignment="1">
      <alignment horizontal="center" vertical="center"/>
    </xf>
    <xf numFmtId="0" fontId="68" fillId="0" borderId="63" xfId="0" applyFont="1" applyBorder="1" applyAlignment="1">
      <alignment horizontal="left" vertical="center"/>
    </xf>
    <xf numFmtId="0" fontId="68" fillId="0" borderId="64" xfId="0" applyFont="1" applyBorder="1" applyAlignment="1">
      <alignment horizontal="left" vertical="center"/>
    </xf>
    <xf numFmtId="0" fontId="68" fillId="0" borderId="66" xfId="0" applyFont="1" applyBorder="1" applyAlignment="1">
      <alignment horizontal="left" vertical="center"/>
    </xf>
    <xf numFmtId="0" fontId="22" fillId="5" borderId="23" xfId="0" applyFont="1" applyFill="1" applyBorder="1" applyAlignment="1">
      <alignment horizontal="center" vertical="center"/>
    </xf>
    <xf numFmtId="0" fontId="22" fillId="5" borderId="24" xfId="0" applyFont="1" applyFill="1" applyBorder="1" applyAlignment="1">
      <alignment horizontal="center" vertical="center"/>
    </xf>
    <xf numFmtId="0" fontId="68" fillId="14" borderId="56" xfId="0" applyFont="1" applyFill="1" applyBorder="1" applyAlignment="1">
      <alignment horizontal="left" vertical="center" wrapText="1"/>
    </xf>
    <xf numFmtId="0" fontId="68" fillId="14" borderId="3" xfId="0" applyFont="1" applyFill="1" applyBorder="1" applyAlignment="1">
      <alignment horizontal="left" vertical="center" wrapText="1"/>
    </xf>
    <xf numFmtId="49" fontId="22" fillId="5" borderId="17" xfId="0" applyNumberFormat="1" applyFont="1" applyFill="1" applyBorder="1" applyAlignment="1" applyProtection="1">
      <alignment horizontal="center" vertical="center"/>
    </xf>
    <xf numFmtId="49" fontId="22" fillId="5" borderId="18" xfId="0" applyNumberFormat="1" applyFont="1" applyFill="1" applyBorder="1" applyAlignment="1" applyProtection="1">
      <alignment horizontal="center" vertical="center"/>
    </xf>
    <xf numFmtId="0" fontId="68" fillId="0" borderId="4" xfId="0" applyFont="1" applyFill="1" applyBorder="1" applyAlignment="1">
      <alignment horizontal="center" vertical="center"/>
    </xf>
    <xf numFmtId="0" fontId="68" fillId="0" borderId="60" xfId="0" applyFont="1" applyFill="1" applyBorder="1" applyAlignment="1">
      <alignment horizontal="left" vertical="center"/>
    </xf>
    <xf numFmtId="0" fontId="68" fillId="0" borderId="4" xfId="0" applyFont="1" applyFill="1" applyBorder="1" applyAlignment="1">
      <alignment horizontal="left" vertical="center"/>
    </xf>
    <xf numFmtId="0" fontId="0" fillId="0" borderId="4" xfId="0" applyBorder="1"/>
    <xf numFmtId="49" fontId="68" fillId="5" borderId="62" xfId="0" applyNumberFormat="1" applyFont="1" applyFill="1" applyBorder="1" applyAlignment="1" applyProtection="1">
      <alignment horizontal="center" vertical="center" wrapText="1"/>
    </xf>
    <xf numFmtId="49" fontId="68" fillId="5" borderId="25" xfId="0" applyNumberFormat="1" applyFont="1" applyFill="1" applyBorder="1" applyAlignment="1" applyProtection="1">
      <alignment horizontal="center" vertical="center" wrapText="1"/>
    </xf>
    <xf numFmtId="49" fontId="68" fillId="5" borderId="12" xfId="0" applyNumberFormat="1" applyFont="1" applyFill="1" applyBorder="1" applyAlignment="1" applyProtection="1">
      <alignment horizontal="center" vertical="center" wrapText="1"/>
    </xf>
    <xf numFmtId="49" fontId="68" fillId="5" borderId="56" xfId="0" applyNumberFormat="1" applyFont="1" applyFill="1" applyBorder="1" applyAlignment="1" applyProtection="1">
      <alignment horizontal="center" vertical="center" wrapText="1"/>
    </xf>
    <xf numFmtId="49" fontId="68" fillId="5" borderId="3" xfId="0" applyNumberFormat="1" applyFont="1" applyFill="1" applyBorder="1" applyAlignment="1" applyProtection="1">
      <alignment horizontal="center" vertical="center" wrapText="1"/>
    </xf>
    <xf numFmtId="49" fontId="68" fillId="5" borderId="15" xfId="0" applyNumberFormat="1" applyFont="1" applyFill="1" applyBorder="1" applyAlignment="1" applyProtection="1">
      <alignment horizontal="center" vertical="center" wrapText="1"/>
    </xf>
    <xf numFmtId="0" fontId="68" fillId="0" borderId="4" xfId="0" applyFont="1" applyBorder="1" applyAlignment="1">
      <alignment horizontal="right" vertical="center"/>
    </xf>
    <xf numFmtId="0" fontId="68" fillId="0" borderId="7" xfId="0" applyFont="1" applyBorder="1" applyAlignment="1">
      <alignment horizontal="right" vertical="center"/>
    </xf>
    <xf numFmtId="0" fontId="68" fillId="0" borderId="4" xfId="0" applyFont="1" applyBorder="1" applyAlignment="1">
      <alignment horizontal="center" vertical="center"/>
    </xf>
    <xf numFmtId="0" fontId="68" fillId="0" borderId="7" xfId="0" applyFont="1" applyBorder="1" applyAlignment="1">
      <alignment horizontal="center" vertical="center"/>
    </xf>
    <xf numFmtId="49" fontId="68" fillId="5" borderId="26" xfId="0" applyNumberFormat="1" applyFont="1" applyFill="1" applyBorder="1" applyAlignment="1" applyProtection="1">
      <alignment horizontal="center" vertical="center" wrapText="1"/>
    </xf>
    <xf numFmtId="49" fontId="68" fillId="5" borderId="14" xfId="0" applyNumberFormat="1" applyFont="1" applyFill="1" applyBorder="1" applyAlignment="1" applyProtection="1">
      <alignment horizontal="center" vertical="center" wrapText="1"/>
    </xf>
    <xf numFmtId="49" fontId="68" fillId="0" borderId="11" xfId="0" applyNumberFormat="1" applyFont="1" applyFill="1" applyBorder="1" applyAlignment="1" applyProtection="1">
      <alignment horizontal="center" vertical="center"/>
    </xf>
    <xf numFmtId="49" fontId="68" fillId="0" borderId="25" xfId="0" applyNumberFormat="1" applyFont="1" applyFill="1" applyBorder="1" applyAlignment="1" applyProtection="1">
      <alignment horizontal="center" vertical="center"/>
    </xf>
    <xf numFmtId="49" fontId="68" fillId="0" borderId="12" xfId="0" applyNumberFormat="1" applyFont="1" applyFill="1" applyBorder="1" applyAlignment="1" applyProtection="1">
      <alignment horizontal="center" vertical="center"/>
    </xf>
    <xf numFmtId="49" fontId="68" fillId="0" borderId="29" xfId="0" applyNumberFormat="1" applyFont="1" applyFill="1" applyBorder="1" applyAlignment="1" applyProtection="1">
      <alignment horizontal="center" vertical="center"/>
    </xf>
    <xf numFmtId="49" fontId="68" fillId="0" borderId="3" xfId="0" applyNumberFormat="1" applyFont="1" applyFill="1" applyBorder="1" applyAlignment="1" applyProtection="1">
      <alignment horizontal="center" vertical="center"/>
    </xf>
    <xf numFmtId="49" fontId="68" fillId="0" borderId="15" xfId="0" applyNumberFormat="1" applyFont="1" applyFill="1" applyBorder="1" applyAlignment="1" applyProtection="1">
      <alignment horizontal="center" vertical="center"/>
    </xf>
    <xf numFmtId="49" fontId="68" fillId="0" borderId="60" xfId="0" applyNumberFormat="1" applyFont="1" applyFill="1" applyBorder="1" applyAlignment="1" applyProtection="1">
      <alignment horizontal="left" vertical="center" wrapText="1"/>
    </xf>
    <xf numFmtId="49" fontId="68" fillId="0" borderId="4" xfId="0" applyNumberFormat="1" applyFont="1" applyFill="1" applyBorder="1" applyAlignment="1" applyProtection="1">
      <alignment horizontal="left" vertical="center" wrapText="1"/>
    </xf>
    <xf numFmtId="49" fontId="68" fillId="0" borderId="7" xfId="0" applyNumberFormat="1" applyFont="1" applyFill="1" applyBorder="1" applyAlignment="1" applyProtection="1">
      <alignment horizontal="left" vertical="center" wrapText="1"/>
    </xf>
    <xf numFmtId="49" fontId="68" fillId="0" borderId="11" xfId="0" applyNumberFormat="1" applyFont="1" applyFill="1" applyBorder="1" applyAlignment="1" applyProtection="1">
      <alignment horizontal="center" vertical="center" wrapText="1"/>
    </xf>
    <xf numFmtId="49" fontId="68" fillId="0" borderId="25" xfId="0" applyNumberFormat="1" applyFont="1" applyFill="1" applyBorder="1" applyAlignment="1" applyProtection="1">
      <alignment horizontal="center" vertical="center" wrapText="1"/>
    </xf>
    <xf numFmtId="49" fontId="68" fillId="0" borderId="12" xfId="0" applyNumberFormat="1" applyFont="1" applyFill="1" applyBorder="1" applyAlignment="1" applyProtection="1">
      <alignment horizontal="center" vertical="center" wrapText="1"/>
    </xf>
    <xf numFmtId="49" fontId="68" fillId="0" borderId="29" xfId="0" applyNumberFormat="1" applyFont="1" applyFill="1" applyBorder="1" applyAlignment="1" applyProtection="1">
      <alignment horizontal="center" vertical="center" wrapText="1"/>
    </xf>
    <xf numFmtId="49" fontId="68" fillId="0" borderId="3" xfId="0" applyNumberFormat="1" applyFont="1" applyFill="1" applyBorder="1" applyAlignment="1" applyProtection="1">
      <alignment horizontal="center" vertical="center" wrapText="1"/>
    </xf>
    <xf numFmtId="49" fontId="68" fillId="0" borderId="15" xfId="0" applyNumberFormat="1" applyFont="1" applyFill="1" applyBorder="1" applyAlignment="1" applyProtection="1">
      <alignment horizontal="center" vertical="center" wrapText="1"/>
    </xf>
    <xf numFmtId="0" fontId="68" fillId="0" borderId="25" xfId="0" applyFont="1" applyBorder="1" applyAlignment="1">
      <alignment horizontal="right" vertical="center"/>
    </xf>
    <xf numFmtId="0" fontId="68" fillId="0" borderId="12" xfId="0" applyFont="1" applyBorder="1" applyAlignment="1">
      <alignment horizontal="right" vertical="center"/>
    </xf>
    <xf numFmtId="0" fontId="68" fillId="0" borderId="60" xfId="0" applyFont="1" applyFill="1" applyBorder="1" applyAlignment="1">
      <alignment horizontal="left" vertical="center" wrapText="1"/>
    </xf>
    <xf numFmtId="0" fontId="68" fillId="0" borderId="4" xfId="0" applyFont="1" applyFill="1" applyBorder="1" applyAlignment="1">
      <alignment horizontal="left" vertical="center" wrapText="1"/>
    </xf>
    <xf numFmtId="0" fontId="68" fillId="0" borderId="61" xfId="0" applyFont="1" applyFill="1" applyBorder="1" applyAlignment="1">
      <alignment horizontal="left" vertical="center" wrapText="1"/>
    </xf>
    <xf numFmtId="49" fontId="68" fillId="5" borderId="62" xfId="0" applyNumberFormat="1" applyFont="1" applyFill="1" applyBorder="1" applyAlignment="1" applyProtection="1">
      <alignment horizontal="center" vertical="center"/>
    </xf>
    <xf numFmtId="49" fontId="68" fillId="5" borderId="25" xfId="0" applyNumberFormat="1" applyFont="1" applyFill="1" applyBorder="1" applyAlignment="1" applyProtection="1">
      <alignment horizontal="center" vertical="center"/>
    </xf>
    <xf numFmtId="49" fontId="68" fillId="5" borderId="12" xfId="0" applyNumberFormat="1" applyFont="1" applyFill="1" applyBorder="1" applyAlignment="1" applyProtection="1">
      <alignment horizontal="center" vertical="center"/>
    </xf>
    <xf numFmtId="49" fontId="68" fillId="5" borderId="56" xfId="0" applyNumberFormat="1" applyFont="1" applyFill="1" applyBorder="1" applyAlignment="1" applyProtection="1">
      <alignment horizontal="center" vertical="center"/>
    </xf>
    <xf numFmtId="49" fontId="68" fillId="5" borderId="3" xfId="0" applyNumberFormat="1" applyFont="1" applyFill="1" applyBorder="1" applyAlignment="1" applyProtection="1">
      <alignment horizontal="center" vertical="center"/>
    </xf>
    <xf numFmtId="49" fontId="68" fillId="5" borderId="15" xfId="0" applyNumberFormat="1" applyFont="1" applyFill="1" applyBorder="1" applyAlignment="1" applyProtection="1">
      <alignment horizontal="center" vertical="center"/>
    </xf>
    <xf numFmtId="49" fontId="68" fillId="0" borderId="62" xfId="0" applyNumberFormat="1" applyFont="1" applyFill="1" applyBorder="1" applyAlignment="1" applyProtection="1">
      <alignment horizontal="left" vertical="center" wrapText="1"/>
    </xf>
    <xf numFmtId="49" fontId="68" fillId="0" borderId="25" xfId="0" applyNumberFormat="1" applyFont="1" applyFill="1" applyBorder="1" applyAlignment="1" applyProtection="1">
      <alignment horizontal="left" vertical="center" wrapText="1"/>
    </xf>
    <xf numFmtId="49" fontId="68" fillId="0" borderId="12" xfId="0" applyNumberFormat="1" applyFont="1" applyFill="1" applyBorder="1" applyAlignment="1" applyProtection="1">
      <alignment horizontal="left" vertical="center" wrapText="1"/>
    </xf>
    <xf numFmtId="49" fontId="68" fillId="0" borderId="6" xfId="0" applyNumberFormat="1" applyFont="1" applyFill="1" applyBorder="1" applyAlignment="1" applyProtection="1">
      <alignment horizontal="left" vertical="center"/>
    </xf>
    <xf numFmtId="49" fontId="68" fillId="0" borderId="4" xfId="0" applyNumberFormat="1" applyFont="1" applyFill="1" applyBorder="1" applyAlignment="1" applyProtection="1">
      <alignment horizontal="left" vertical="center"/>
    </xf>
    <xf numFmtId="49" fontId="68" fillId="0" borderId="61" xfId="0" applyNumberFormat="1" applyFont="1" applyFill="1" applyBorder="1" applyAlignment="1" applyProtection="1">
      <alignment horizontal="left" vertical="center"/>
    </xf>
    <xf numFmtId="0" fontId="68" fillId="5" borderId="62" xfId="0" applyFont="1" applyFill="1" applyBorder="1" applyAlignment="1">
      <alignment horizontal="center" vertical="center" wrapText="1"/>
    </xf>
    <xf numFmtId="0" fontId="68" fillId="5" borderId="25" xfId="0" applyFont="1" applyFill="1" applyBorder="1" applyAlignment="1">
      <alignment horizontal="center" vertical="center" wrapText="1"/>
    </xf>
    <xf numFmtId="0" fontId="68" fillId="5" borderId="12" xfId="0" applyFont="1" applyFill="1" applyBorder="1" applyAlignment="1">
      <alignment horizontal="center" vertical="center" wrapText="1"/>
    </xf>
    <xf numFmtId="0" fontId="68" fillId="5" borderId="26" xfId="0" applyFont="1" applyFill="1" applyBorder="1" applyAlignment="1">
      <alignment horizontal="center" vertical="center" wrapText="1"/>
    </xf>
    <xf numFmtId="0" fontId="68" fillId="5" borderId="0" xfId="0" applyFont="1" applyFill="1" applyBorder="1" applyAlignment="1">
      <alignment horizontal="center" vertical="center" wrapText="1"/>
    </xf>
    <xf numFmtId="0" fontId="68" fillId="5" borderId="14" xfId="0" applyFont="1" applyFill="1" applyBorder="1" applyAlignment="1">
      <alignment horizontal="center" vertical="center" wrapText="1"/>
    </xf>
    <xf numFmtId="0" fontId="68" fillId="5" borderId="56" xfId="0" applyFont="1" applyFill="1" applyBorder="1" applyAlignment="1">
      <alignment horizontal="center" vertical="center" wrapText="1"/>
    </xf>
    <xf numFmtId="0" fontId="68" fillId="5" borderId="3" xfId="0" applyFont="1" applyFill="1" applyBorder="1" applyAlignment="1">
      <alignment horizontal="center" vertical="center" wrapText="1"/>
    </xf>
    <xf numFmtId="0" fontId="68" fillId="5" borderId="15" xfId="0" applyFont="1" applyFill="1" applyBorder="1" applyAlignment="1">
      <alignment horizontal="center" vertical="center" wrapText="1"/>
    </xf>
    <xf numFmtId="0" fontId="68" fillId="0" borderId="57" xfId="0" applyFont="1" applyFill="1" applyBorder="1" applyAlignment="1">
      <alignment horizontal="left" vertical="center" wrapText="1"/>
    </xf>
    <xf numFmtId="0" fontId="68" fillId="0" borderId="28" xfId="0" applyFont="1" applyFill="1" applyBorder="1" applyAlignment="1">
      <alignment horizontal="left" vertical="center" wrapText="1"/>
    </xf>
    <xf numFmtId="0" fontId="68" fillId="0" borderId="58" xfId="0" applyFont="1" applyFill="1" applyBorder="1" applyAlignment="1">
      <alignment horizontal="left" vertical="center" wrapText="1"/>
    </xf>
    <xf numFmtId="0" fontId="68" fillId="0" borderId="25" xfId="0" applyFont="1" applyBorder="1" applyAlignment="1">
      <alignment vertical="center"/>
    </xf>
    <xf numFmtId="0" fontId="68" fillId="0" borderId="12" xfId="0" applyFont="1" applyBorder="1" applyAlignment="1">
      <alignment vertical="center"/>
    </xf>
    <xf numFmtId="0" fontId="68" fillId="0" borderId="29" xfId="0" applyFont="1" applyBorder="1" applyAlignment="1">
      <alignment vertical="center"/>
    </xf>
    <xf numFmtId="0" fontId="68" fillId="0" borderId="3" xfId="0" applyFont="1" applyBorder="1" applyAlignment="1">
      <alignment vertical="center"/>
    </xf>
    <xf numFmtId="0" fontId="68" fillId="0" borderId="15" xfId="0" applyFont="1" applyBorder="1" applyAlignment="1">
      <alignment vertical="center"/>
    </xf>
    <xf numFmtId="49" fontId="68" fillId="5" borderId="0" xfId="0" applyNumberFormat="1" applyFont="1" applyFill="1" applyBorder="1" applyAlignment="1" applyProtection="1">
      <alignment horizontal="center" vertical="center" wrapText="1"/>
    </xf>
    <xf numFmtId="49" fontId="68" fillId="0" borderId="47" xfId="0" applyNumberFormat="1" applyFont="1" applyFill="1" applyBorder="1" applyAlignment="1" applyProtection="1">
      <alignment horizontal="left" vertical="center" wrapText="1"/>
    </xf>
    <xf numFmtId="49" fontId="68" fillId="0" borderId="5" xfId="0" applyNumberFormat="1" applyFont="1" applyFill="1" applyBorder="1" applyAlignment="1" applyProtection="1">
      <alignment horizontal="left" vertical="center" wrapText="1"/>
    </xf>
    <xf numFmtId="0" fontId="22" fillId="5" borderId="19" xfId="0" applyFont="1" applyFill="1" applyBorder="1" applyAlignment="1">
      <alignment horizontal="center" vertical="center"/>
    </xf>
    <xf numFmtId="0" fontId="22" fillId="5" borderId="20" xfId="0" applyFont="1" applyFill="1" applyBorder="1" applyAlignment="1">
      <alignment horizontal="center" vertical="center"/>
    </xf>
    <xf numFmtId="0" fontId="22" fillId="5" borderId="21" xfId="0" applyFont="1" applyFill="1" applyBorder="1" applyAlignment="1">
      <alignment horizontal="center" vertical="center"/>
    </xf>
    <xf numFmtId="49" fontId="68" fillId="0" borderId="60" xfId="0" applyNumberFormat="1" applyFont="1" applyFill="1" applyBorder="1" applyAlignment="1" applyProtection="1">
      <alignment horizontal="left" vertical="center"/>
    </xf>
    <xf numFmtId="0" fontId="68" fillId="0" borderId="13" xfId="0" applyFont="1" applyBorder="1" applyAlignment="1">
      <alignment vertical="center"/>
    </xf>
    <xf numFmtId="0" fontId="68" fillId="0" borderId="0" xfId="0" applyFont="1" applyBorder="1" applyAlignment="1">
      <alignment vertical="center"/>
    </xf>
    <xf numFmtId="0" fontId="68" fillId="0" borderId="14" xfId="0" applyFont="1" applyBorder="1" applyAlignment="1">
      <alignment vertical="center"/>
    </xf>
    <xf numFmtId="49" fontId="68" fillId="0" borderId="7" xfId="0" applyNumberFormat="1" applyFont="1" applyFill="1" applyBorder="1" applyAlignment="1" applyProtection="1">
      <alignment horizontal="left" vertical="center"/>
    </xf>
    <xf numFmtId="49" fontId="68" fillId="0" borderId="1" xfId="0" applyNumberFormat="1" applyFont="1" applyFill="1" applyBorder="1" applyAlignment="1" applyProtection="1">
      <alignment horizontal="left" vertical="center"/>
    </xf>
    <xf numFmtId="49" fontId="68" fillId="0" borderId="11" xfId="0" applyNumberFormat="1" applyFont="1" applyFill="1" applyBorder="1" applyAlignment="1" applyProtection="1">
      <alignment horizontal="left" vertical="center"/>
    </xf>
    <xf numFmtId="49" fontId="68" fillId="0" borderId="25" xfId="0" applyNumberFormat="1" applyFont="1" applyFill="1" applyBorder="1" applyAlignment="1" applyProtection="1">
      <alignment horizontal="left" vertical="center"/>
    </xf>
    <xf numFmtId="49" fontId="68" fillId="0" borderId="12" xfId="0" applyNumberFormat="1" applyFont="1" applyFill="1" applyBorder="1" applyAlignment="1" applyProtection="1">
      <alignment horizontal="left" vertical="center"/>
    </xf>
    <xf numFmtId="0" fontId="68" fillId="5" borderId="49" xfId="0" applyFont="1" applyFill="1" applyBorder="1" applyAlignment="1">
      <alignment horizontal="center" vertical="center" wrapText="1"/>
    </xf>
    <xf numFmtId="0" fontId="68" fillId="5" borderId="51" xfId="0" applyFont="1" applyFill="1" applyBorder="1" applyAlignment="1">
      <alignment horizontal="center" vertical="center" wrapText="1"/>
    </xf>
    <xf numFmtId="0" fontId="68" fillId="0" borderId="1" xfId="0" quotePrefix="1" applyNumberFormat="1" applyFont="1" applyFill="1" applyBorder="1" applyAlignment="1" applyProtection="1">
      <alignment horizontal="center" vertical="center"/>
    </xf>
    <xf numFmtId="0" fontId="68" fillId="0" borderId="55" xfId="0" quotePrefix="1" applyNumberFormat="1" applyFont="1" applyFill="1" applyBorder="1" applyAlignment="1" applyProtection="1">
      <alignment horizontal="center" vertical="center"/>
    </xf>
    <xf numFmtId="0" fontId="22" fillId="5" borderId="46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47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49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68" fillId="0" borderId="2" xfId="0" applyNumberFormat="1" applyFont="1" applyFill="1" applyBorder="1" applyAlignment="1" applyProtection="1">
      <alignment horizontal="left" vertical="center"/>
    </xf>
    <xf numFmtId="0" fontId="22" fillId="5" borderId="29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 wrapText="1"/>
    </xf>
    <xf numFmtId="49" fontId="68" fillId="0" borderId="29" xfId="0" applyNumberFormat="1" applyFont="1" applyFill="1" applyBorder="1" applyAlignment="1" applyProtection="1">
      <alignment horizontal="left" vertical="center"/>
    </xf>
    <xf numFmtId="49" fontId="68" fillId="0" borderId="3" xfId="0" applyNumberFormat="1" applyFont="1" applyFill="1" applyBorder="1" applyAlignment="1" applyProtection="1">
      <alignment horizontal="left" vertical="center"/>
    </xf>
    <xf numFmtId="49" fontId="68" fillId="0" borderId="15" xfId="0" applyNumberFormat="1" applyFont="1" applyFill="1" applyBorder="1" applyAlignment="1" applyProtection="1">
      <alignment horizontal="left" vertical="center"/>
    </xf>
    <xf numFmtId="49" fontId="68" fillId="0" borderId="5" xfId="0" applyNumberFormat="1" applyFont="1" applyFill="1" applyBorder="1" applyAlignment="1" applyProtection="1">
      <alignment horizontal="left" vertical="center"/>
    </xf>
    <xf numFmtId="0" fontId="15" fillId="5" borderId="19" xfId="0" applyFont="1" applyFill="1" applyBorder="1" applyAlignment="1">
      <alignment horizontal="center" vertical="center" wrapText="1"/>
    </xf>
    <xf numFmtId="0" fontId="15" fillId="5" borderId="20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center" vertical="center" wrapText="1"/>
    </xf>
    <xf numFmtId="0" fontId="15" fillId="5" borderId="26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horizontal="center" vertical="center" wrapText="1"/>
    </xf>
    <xf numFmtId="0" fontId="22" fillId="5" borderId="19" xfId="0" applyFont="1" applyFill="1" applyBorder="1" applyAlignment="1">
      <alignment horizontal="left" vertical="center" wrapText="1"/>
    </xf>
    <xf numFmtId="0" fontId="68" fillId="5" borderId="20" xfId="0" applyFont="1" applyFill="1" applyBorder="1" applyAlignment="1">
      <alignment horizontal="left" vertical="center" wrapText="1"/>
    </xf>
    <xf numFmtId="0" fontId="68" fillId="5" borderId="26" xfId="0" applyFont="1" applyFill="1" applyBorder="1" applyAlignment="1">
      <alignment horizontal="left" vertical="center" wrapText="1"/>
    </xf>
    <xf numFmtId="0" fontId="68" fillId="5" borderId="0" xfId="0" applyFont="1" applyFill="1" applyBorder="1" applyAlignment="1">
      <alignment horizontal="left" vertical="center" wrapText="1"/>
    </xf>
    <xf numFmtId="0" fontId="68" fillId="5" borderId="49" xfId="0" applyFont="1" applyFill="1" applyBorder="1" applyAlignment="1">
      <alignment horizontal="center" vertical="center"/>
    </xf>
    <xf numFmtId="0" fontId="68" fillId="5" borderId="46" xfId="0" applyFont="1" applyFill="1" applyBorder="1" applyAlignment="1">
      <alignment horizontal="center" vertical="center"/>
    </xf>
    <xf numFmtId="0" fontId="68" fillId="14" borderId="5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4" fillId="2" borderId="5" xfId="0" applyFont="1" applyFill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53" fillId="10" borderId="57" xfId="0" applyFont="1" applyFill="1" applyBorder="1" applyAlignment="1">
      <alignment horizontal="center" vertical="center" wrapText="1"/>
    </xf>
    <xf numFmtId="0" fontId="53" fillId="10" borderId="28" xfId="0" applyFont="1" applyFill="1" applyBorder="1" applyAlignment="1">
      <alignment horizontal="center" vertical="center" wrapText="1"/>
    </xf>
    <xf numFmtId="0" fontId="53" fillId="10" borderId="58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/>
    </xf>
    <xf numFmtId="0" fontId="47" fillId="2" borderId="4" xfId="0" applyFont="1" applyFill="1" applyBorder="1" applyAlignment="1">
      <alignment horizontal="center" vertical="center"/>
    </xf>
    <xf numFmtId="0" fontId="47" fillId="2" borderId="7" xfId="0" applyFont="1" applyFill="1" applyBorder="1" applyAlignment="1">
      <alignment horizontal="center" vertical="center"/>
    </xf>
    <xf numFmtId="0" fontId="51" fillId="0" borderId="0" xfId="0" applyFont="1" applyAlignment="1">
      <alignment horizontal="left" vertical="top" wrapText="1"/>
    </xf>
    <xf numFmtId="0" fontId="47" fillId="0" borderId="30" xfId="0" applyFont="1" applyBorder="1" applyAlignment="1">
      <alignment horizontal="left" vertical="center"/>
    </xf>
    <xf numFmtId="0" fontId="47" fillId="12" borderId="33" xfId="0" applyFont="1" applyFill="1" applyBorder="1" applyAlignment="1">
      <alignment horizontal="center"/>
    </xf>
    <xf numFmtId="0" fontId="47" fillId="12" borderId="34" xfId="0" applyFont="1" applyFill="1" applyBorder="1" applyAlignment="1">
      <alignment horizontal="center"/>
    </xf>
    <xf numFmtId="0" fontId="47" fillId="12" borderId="35" xfId="0" applyFont="1" applyFill="1" applyBorder="1" applyAlignment="1">
      <alignment horizontal="center"/>
    </xf>
    <xf numFmtId="0" fontId="47" fillId="12" borderId="33" xfId="0" applyFont="1" applyFill="1" applyBorder="1" applyAlignment="1">
      <alignment horizontal="center" vertical="center"/>
    </xf>
    <xf numFmtId="0" fontId="47" fillId="12" borderId="34" xfId="0" applyFont="1" applyFill="1" applyBorder="1" applyAlignment="1">
      <alignment horizontal="center" vertical="center"/>
    </xf>
    <xf numFmtId="0" fontId="47" fillId="12" borderId="35" xfId="0" applyFont="1" applyFill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76" fillId="0" borderId="5" xfId="0" applyFont="1" applyFill="1" applyBorder="1" applyAlignment="1">
      <alignment horizontal="left" vertical="center"/>
    </xf>
    <xf numFmtId="43" fontId="48" fillId="0" borderId="5" xfId="0" applyNumberFormat="1" applyFont="1" applyFill="1" applyBorder="1" applyAlignment="1"/>
    <xf numFmtId="0" fontId="48" fillId="0" borderId="5" xfId="0" applyFont="1" applyFill="1" applyBorder="1" applyAlignment="1"/>
    <xf numFmtId="0" fontId="48" fillId="0" borderId="1" xfId="0" applyFont="1" applyFill="1" applyBorder="1" applyAlignment="1"/>
    <xf numFmtId="43" fontId="48" fillId="0" borderId="1" xfId="0" applyNumberFormat="1" applyFont="1" applyFill="1" applyBorder="1" applyAlignment="1"/>
    <xf numFmtId="43" fontId="48" fillId="0" borderId="24" xfId="0" applyNumberFormat="1" applyFont="1" applyFill="1" applyBorder="1" applyAlignment="1"/>
    <xf numFmtId="4" fontId="48" fillId="0" borderId="21" xfId="0" applyNumberFormat="1" applyFont="1" applyFill="1" applyBorder="1" applyAlignment="1"/>
    <xf numFmtId="43" fontId="45" fillId="17" borderId="21" xfId="0" applyNumberFormat="1" applyFont="1" applyFill="1" applyBorder="1"/>
    <xf numFmtId="0" fontId="45" fillId="0" borderId="7" xfId="0" applyFont="1" applyFill="1" applyBorder="1"/>
    <xf numFmtId="0" fontId="45" fillId="0" borderId="12" xfId="0" applyFont="1" applyFill="1" applyBorder="1"/>
    <xf numFmtId="167" fontId="3" fillId="0" borderId="80" xfId="1" applyNumberFormat="1" applyFont="1" applyFill="1" applyBorder="1"/>
    <xf numFmtId="167" fontId="3" fillId="0" borderId="80" xfId="0" applyNumberFormat="1" applyFont="1" applyFill="1" applyBorder="1"/>
    <xf numFmtId="167" fontId="3" fillId="0" borderId="81" xfId="0" applyNumberFormat="1" applyFont="1" applyFill="1" applyBorder="1"/>
    <xf numFmtId="167" fontId="61" fillId="17" borderId="77" xfId="0" applyNumberFormat="1" applyFont="1" applyFill="1" applyBorder="1"/>
    <xf numFmtId="167" fontId="45" fillId="17" borderId="78" xfId="0" applyNumberFormat="1" applyFont="1" applyFill="1" applyBorder="1"/>
    <xf numFmtId="0" fontId="45" fillId="17" borderId="78" xfId="0" applyFont="1" applyFill="1" applyBorder="1"/>
    <xf numFmtId="167" fontId="3" fillId="0" borderId="79" xfId="0" applyNumberFormat="1" applyFont="1" applyFill="1" applyBorder="1"/>
    <xf numFmtId="4" fontId="65" fillId="0" borderId="0" xfId="0" applyNumberFormat="1" applyFont="1" applyFill="1" applyBorder="1" applyAlignment="1"/>
    <xf numFmtId="4" fontId="65" fillId="17" borderId="20" xfId="0" applyNumberFormat="1" applyFont="1" applyFill="1" applyBorder="1" applyAlignment="1"/>
    <xf numFmtId="4" fontId="65" fillId="17" borderId="0" xfId="0" applyNumberFormat="1" applyFont="1" applyFill="1" applyBorder="1" applyAlignment="1"/>
    <xf numFmtId="4" fontId="8" fillId="9" borderId="5" xfId="1" applyNumberFormat="1" applyFont="1" applyFill="1" applyBorder="1"/>
    <xf numFmtId="4" fontId="8" fillId="9" borderId="1" xfId="1" applyNumberFormat="1" applyFont="1" applyFill="1" applyBorder="1"/>
    <xf numFmtId="4" fontId="48" fillId="0" borderId="20" xfId="0" applyNumberFormat="1" applyFont="1" applyFill="1" applyBorder="1" applyAlignment="1"/>
    <xf numFmtId="4" fontId="48" fillId="0" borderId="23" xfId="0" applyNumberFormat="1" applyFont="1" applyFill="1" applyBorder="1" applyAlignment="1"/>
    <xf numFmtId="4" fontId="4" fillId="17" borderId="20" xfId="0" applyNumberFormat="1" applyFont="1" applyFill="1" applyBorder="1" applyAlignment="1">
      <alignment horizontal="center"/>
    </xf>
    <xf numFmtId="4" fontId="57" fillId="17" borderId="23" xfId="1" applyNumberFormat="1" applyFont="1" applyFill="1" applyBorder="1"/>
    <xf numFmtId="4" fontId="57" fillId="0" borderId="0" xfId="1" applyNumberFormat="1" applyFont="1" applyFill="1" applyBorder="1"/>
    <xf numFmtId="4" fontId="60" fillId="0" borderId="0" xfId="1" applyNumberFormat="1" applyFont="1" applyFill="1" applyBorder="1"/>
    <xf numFmtId="4" fontId="60" fillId="17" borderId="77" xfId="1" applyNumberFormat="1" applyFont="1" applyFill="1" applyBorder="1"/>
    <xf numFmtId="4" fontId="57" fillId="17" borderId="78" xfId="1" applyNumberFormat="1" applyFont="1" applyFill="1" applyBorder="1" applyAlignment="1">
      <alignment horizontal="center"/>
    </xf>
    <xf numFmtId="4" fontId="2" fillId="0" borderId="6" xfId="0" applyNumberFormat="1" applyFont="1" applyBorder="1" applyAlignment="1">
      <alignment horizontal="left" wrapText="1"/>
    </xf>
    <xf numFmtId="4" fontId="64" fillId="17" borderId="20" xfId="0" applyNumberFormat="1" applyFont="1" applyFill="1" applyBorder="1"/>
    <xf numFmtId="4" fontId="45" fillId="17" borderId="0" xfId="0" applyNumberFormat="1" applyFont="1" applyFill="1" applyBorder="1"/>
    <xf numFmtId="4" fontId="3" fillId="17" borderId="77" xfId="0" applyNumberFormat="1" applyFont="1" applyFill="1" applyBorder="1"/>
    <xf numFmtId="4" fontId="94" fillId="17" borderId="8" xfId="0" applyNumberFormat="1" applyFont="1" applyFill="1" applyBorder="1"/>
    <xf numFmtId="4" fontId="3" fillId="0" borderId="78" xfId="0" applyNumberFormat="1" applyFont="1" applyFill="1" applyBorder="1"/>
    <xf numFmtId="4" fontId="3" fillId="17" borderId="8" xfId="0" applyNumberFormat="1" applyFont="1" applyFill="1" applyBorder="1"/>
    <xf numFmtId="4" fontId="62" fillId="0" borderId="5" xfId="0" applyNumberFormat="1" applyFont="1" applyFill="1" applyBorder="1"/>
    <xf numFmtId="4" fontId="62" fillId="17" borderId="5" xfId="0" applyNumberFormat="1" applyFont="1" applyFill="1" applyBorder="1"/>
    <xf numFmtId="4" fontId="62" fillId="0" borderId="21" xfId="0" applyNumberFormat="1" applyFont="1" applyFill="1" applyBorder="1"/>
    <xf numFmtId="4" fontId="62" fillId="0" borderId="27" xfId="0" applyNumberFormat="1" applyFont="1" applyFill="1" applyBorder="1"/>
    <xf numFmtId="4" fontId="62" fillId="0" borderId="24" xfId="0" applyNumberFormat="1" applyFont="1" applyFill="1" applyBorder="1"/>
    <xf numFmtId="4" fontId="2" fillId="0" borderId="0" xfId="0" applyNumberFormat="1" applyFont="1" applyFill="1" applyBorder="1" applyAlignment="1">
      <alignment horizontal="left" wrapText="1"/>
    </xf>
    <xf numFmtId="4" fontId="72" fillId="0" borderId="0" xfId="0" applyNumberFormat="1" applyFont="1" applyFill="1" applyBorder="1" applyAlignment="1">
      <alignment vertical="center" wrapText="1"/>
    </xf>
    <xf numFmtId="4" fontId="73" fillId="0" borderId="0" xfId="0" applyNumberFormat="1" applyFont="1" applyFill="1" applyBorder="1" applyAlignment="1">
      <alignment horizontal="center"/>
    </xf>
    <xf numFmtId="4" fontId="47" fillId="0" borderId="0" xfId="0" applyNumberFormat="1" applyFont="1" applyFill="1" applyBorder="1"/>
    <xf numFmtId="4" fontId="19" fillId="0" borderId="0" xfId="0" applyNumberFormat="1" applyFont="1" applyFill="1" applyBorder="1"/>
    <xf numFmtId="4" fontId="47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vertical="center" wrapText="1"/>
    </xf>
    <xf numFmtId="4" fontId="61" fillId="0" borderId="0" xfId="1" applyNumberFormat="1" applyFont="1" applyFill="1" applyBorder="1"/>
    <xf numFmtId="4" fontId="45" fillId="0" borderId="0" xfId="6" applyNumberFormat="1" applyFont="1" applyFill="1" applyBorder="1" applyAlignment="1">
      <alignment horizontal="center"/>
    </xf>
    <xf numFmtId="4" fontId="47" fillId="0" borderId="0" xfId="6" applyNumberFormat="1" applyFont="1" applyFill="1" applyBorder="1" applyAlignment="1">
      <alignment horizontal="center"/>
    </xf>
    <xf numFmtId="4" fontId="45" fillId="0" borderId="78" xfId="0" applyNumberFormat="1" applyFont="1" applyFill="1" applyBorder="1"/>
    <xf numFmtId="4" fontId="45" fillId="17" borderId="8" xfId="0" applyNumberFormat="1" applyFont="1" applyFill="1" applyBorder="1"/>
    <xf numFmtId="167" fontId="4" fillId="0" borderId="0" xfId="0" applyNumberFormat="1" applyFont="1" applyFill="1" applyBorder="1"/>
    <xf numFmtId="0" fontId="45" fillId="0" borderId="77" xfId="0" applyFont="1" applyFill="1" applyBorder="1"/>
    <xf numFmtId="167" fontId="4" fillId="0" borderId="78" xfId="0" applyNumberFormat="1" applyFont="1" applyFill="1" applyBorder="1"/>
    <xf numFmtId="0" fontId="4" fillId="17" borderId="8" xfId="0" applyFont="1" applyFill="1" applyBorder="1"/>
    <xf numFmtId="4" fontId="4" fillId="0" borderId="0" xfId="0" applyNumberFormat="1" applyFont="1" applyFill="1" applyBorder="1"/>
    <xf numFmtId="4" fontId="4" fillId="17" borderId="23" xfId="0" applyNumberFormat="1" applyFont="1" applyFill="1" applyBorder="1"/>
    <xf numFmtId="4" fontId="4" fillId="17" borderId="8" xfId="0" applyNumberFormat="1" applyFont="1" applyFill="1" applyBorder="1"/>
    <xf numFmtId="4" fontId="0" fillId="0" borderId="0" xfId="0" applyNumberFormat="1" applyBorder="1"/>
    <xf numFmtId="4" fontId="48" fillId="18" borderId="0" xfId="0" applyNumberFormat="1" applyFont="1" applyFill="1" applyBorder="1"/>
    <xf numFmtId="4" fontId="0" fillId="0" borderId="20" xfId="0" applyNumberFormat="1" applyBorder="1"/>
    <xf numFmtId="4" fontId="0" fillId="0" borderId="21" xfId="0" applyNumberFormat="1" applyBorder="1"/>
    <xf numFmtId="4" fontId="0" fillId="0" borderId="27" xfId="0" applyNumberFormat="1" applyBorder="1"/>
    <xf numFmtId="4" fontId="14" fillId="18" borderId="23" xfId="0" applyNumberFormat="1" applyFont="1" applyFill="1" applyBorder="1"/>
    <xf numFmtId="4" fontId="14" fillId="18" borderId="24" xfId="0" applyNumberFormat="1" applyFont="1" applyFill="1" applyBorder="1"/>
    <xf numFmtId="4" fontId="47" fillId="18" borderId="20" xfId="0" applyNumberFormat="1" applyFont="1" applyFill="1" applyBorder="1"/>
    <xf numFmtId="4" fontId="47" fillId="18" borderId="21" xfId="0" applyNumberFormat="1" applyFont="1" applyFill="1" applyBorder="1"/>
    <xf numFmtId="4" fontId="47" fillId="18" borderId="0" xfId="0" applyNumberFormat="1" applyFont="1" applyFill="1" applyBorder="1"/>
    <xf numFmtId="4" fontId="47" fillId="18" borderId="27" xfId="0" applyNumberFormat="1" applyFont="1" applyFill="1" applyBorder="1"/>
    <xf numFmtId="4" fontId="47" fillId="18" borderId="23" xfId="0" applyNumberFormat="1" applyFont="1" applyFill="1" applyBorder="1"/>
    <xf numFmtId="4" fontId="47" fillId="18" borderId="24" xfId="0" applyNumberFormat="1" applyFont="1" applyFill="1" applyBorder="1"/>
    <xf numFmtId="4" fontId="55" fillId="0" borderId="0" xfId="0" applyNumberFormat="1" applyFont="1" applyBorder="1"/>
  </cellXfs>
  <cellStyles count="10">
    <cellStyle name="Millares" xfId="1" builtinId="3"/>
    <cellStyle name="Millares 2" xfId="6"/>
    <cellStyle name="Millares 3" xfId="5"/>
    <cellStyle name="Millares 4" xfId="8"/>
    <cellStyle name="Moneda" xfId="9" builtinId="4"/>
    <cellStyle name="Normal" xfId="0" builtinId="0"/>
    <cellStyle name="Normal 2" xfId="3"/>
    <cellStyle name="Normal 3" xfId="4"/>
    <cellStyle name="Normal 4" xfId="7"/>
    <cellStyle name="Porcentaje" xfId="2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1657349</xdr:colOff>
      <xdr:row>41</xdr:row>
      <xdr:rowOff>9526</xdr:rowOff>
    </xdr:from>
    <xdr:to>
      <xdr:col>1</xdr:col>
      <xdr:colOff>171449</xdr:colOff>
      <xdr:row>46</xdr:row>
      <xdr:rowOff>180976</xdr:rowOff>
    </xdr:to>
    <xdr:sp macro="" textlink="">
      <xdr:nvSpPr>
        <xdr:cNvPr id="2" name="1 Abrir llav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761999" y="7134226"/>
          <a:ext cx="171450" cy="119062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4</xdr:col>
      <xdr:colOff>1</xdr:colOff>
      <xdr:row>42</xdr:row>
      <xdr:rowOff>0</xdr:rowOff>
    </xdr:from>
    <xdr:to>
      <xdr:col>4</xdr:col>
      <xdr:colOff>152401</xdr:colOff>
      <xdr:row>44</xdr:row>
      <xdr:rowOff>152400</xdr:rowOff>
    </xdr:to>
    <xdr:sp macro="" textlink="">
      <xdr:nvSpPr>
        <xdr:cNvPr id="3" name="2 Abrir llav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3571876" y="7286625"/>
          <a:ext cx="152400" cy="50482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4</xdr:col>
      <xdr:colOff>0</xdr:colOff>
      <xdr:row>45</xdr:row>
      <xdr:rowOff>304800</xdr:rowOff>
    </xdr:from>
    <xdr:to>
      <xdr:col>5</xdr:col>
      <xdr:colOff>38100</xdr:colOff>
      <xdr:row>46</xdr:row>
      <xdr:rowOff>114300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CxnSpPr/>
      </xdr:nvCxnSpPr>
      <xdr:spPr>
        <a:xfrm rot="10800000" flipV="1">
          <a:off x="3571875" y="8115300"/>
          <a:ext cx="971550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51</xdr:row>
      <xdr:rowOff>0</xdr:rowOff>
    </xdr:from>
    <xdr:to>
      <xdr:col>1</xdr:col>
      <xdr:colOff>114301</xdr:colOff>
      <xdr:row>60</xdr:row>
      <xdr:rowOff>171450</xdr:rowOff>
    </xdr:to>
    <xdr:sp macro="" textlink="">
      <xdr:nvSpPr>
        <xdr:cNvPr id="5" name="4 Abrir llav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762001" y="8982075"/>
          <a:ext cx="114300" cy="174307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2</xdr:col>
      <xdr:colOff>1581153</xdr:colOff>
      <xdr:row>39</xdr:row>
      <xdr:rowOff>0</xdr:rowOff>
    </xdr:from>
    <xdr:to>
      <xdr:col>3</xdr:col>
      <xdr:colOff>638176</xdr:colOff>
      <xdr:row>46</xdr:row>
      <xdr:rowOff>152400</xdr:rowOff>
    </xdr:to>
    <xdr:cxnSp macro="">
      <xdr:nvCxnSpPr>
        <xdr:cNvPr id="6" name="5 Conector recto de flecha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CxnSpPr/>
      </xdr:nvCxnSpPr>
      <xdr:spPr>
        <a:xfrm rot="16200000" flipV="1">
          <a:off x="2590802" y="7315201"/>
          <a:ext cx="1495425" cy="46672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76200</xdr:colOff>
      <xdr:row>2</xdr:row>
      <xdr:rowOff>0</xdr:rowOff>
    </xdr:from>
    <xdr:to>
      <xdr:col>36</xdr:col>
      <xdr:colOff>200025</xdr:colOff>
      <xdr:row>2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2620625" y="609600"/>
          <a:ext cx="18097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19050</xdr:rowOff>
    </xdr:from>
    <xdr:to>
      <xdr:col>1</xdr:col>
      <xdr:colOff>323850</xdr:colOff>
      <xdr:row>2</xdr:row>
      <xdr:rowOff>9525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19050"/>
          <a:ext cx="752475" cy="466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32</xdr:col>
      <xdr:colOff>123825</xdr:colOff>
      <xdr:row>0</xdr:row>
      <xdr:rowOff>85725</xdr:rowOff>
    </xdr:from>
    <xdr:to>
      <xdr:col>36</xdr:col>
      <xdr:colOff>228600</xdr:colOff>
      <xdr:row>1</xdr:row>
      <xdr:rowOff>104775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12992100" y="85725"/>
          <a:ext cx="1466850" cy="323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0</xdr:colOff>
      <xdr:row>155</xdr:row>
      <xdr:rowOff>66675</xdr:rowOff>
    </xdr:from>
    <xdr:to>
      <xdr:col>30</xdr:col>
      <xdr:colOff>295275</xdr:colOff>
      <xdr:row>155</xdr:row>
      <xdr:rowOff>66675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ShapeType="1"/>
        </xdr:cNvSpPr>
      </xdr:nvSpPr>
      <xdr:spPr bwMode="auto">
        <a:xfrm>
          <a:off x="10134600" y="46424850"/>
          <a:ext cx="23241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104775</xdr:colOff>
      <xdr:row>155</xdr:row>
      <xdr:rowOff>57150</xdr:rowOff>
    </xdr:from>
    <xdr:to>
      <xdr:col>14</xdr:col>
      <xdr:colOff>180975</xdr:colOff>
      <xdr:row>155</xdr:row>
      <xdr:rowOff>57150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ShapeType="1"/>
        </xdr:cNvSpPr>
      </xdr:nvSpPr>
      <xdr:spPr bwMode="auto">
        <a:xfrm>
          <a:off x="3905250" y="46415325"/>
          <a:ext cx="17907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8</xdr:row>
      <xdr:rowOff>9525</xdr:rowOff>
    </xdr:from>
    <xdr:to>
      <xdr:col>7</xdr:col>
      <xdr:colOff>209550</xdr:colOff>
      <xdr:row>18</xdr:row>
      <xdr:rowOff>123825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 flipV="1">
          <a:off x="6067425" y="1343025"/>
          <a:ext cx="2590800" cy="2095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390525</xdr:colOff>
      <xdr:row>24</xdr:row>
      <xdr:rowOff>28577</xdr:rowOff>
    </xdr:from>
    <xdr:to>
      <xdr:col>4</xdr:col>
      <xdr:colOff>704850</xdr:colOff>
      <xdr:row>24</xdr:row>
      <xdr:rowOff>133350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CxnSpPr/>
      </xdr:nvCxnSpPr>
      <xdr:spPr>
        <a:xfrm flipV="1">
          <a:off x="4076700" y="4838702"/>
          <a:ext cx="2409825" cy="10477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438150</xdr:colOff>
      <xdr:row>25</xdr:row>
      <xdr:rowOff>104775</xdr:rowOff>
    </xdr:from>
    <xdr:to>
      <xdr:col>3</xdr:col>
      <xdr:colOff>0</xdr:colOff>
      <xdr:row>25</xdr:row>
      <xdr:rowOff>180975</xdr:rowOff>
    </xdr:to>
    <xdr:cxnSp macro="">
      <xdr:nvCxnSpPr>
        <xdr:cNvPr id="7" name="6 Conector recto de flecha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CxnSpPr/>
      </xdr:nvCxnSpPr>
      <xdr:spPr>
        <a:xfrm>
          <a:off x="4400550" y="5105400"/>
          <a:ext cx="647700" cy="76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427832</xdr:colOff>
      <xdr:row>25</xdr:row>
      <xdr:rowOff>29369</xdr:rowOff>
    </xdr:from>
    <xdr:to>
      <xdr:col>6</xdr:col>
      <xdr:colOff>429420</xdr:colOff>
      <xdr:row>29</xdr:row>
      <xdr:rowOff>794</xdr:rowOff>
    </xdr:to>
    <xdr:cxnSp macro="">
      <xdr:nvCxnSpPr>
        <xdr:cNvPr id="9" name="8 Conector recto de flecha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CxnSpPr/>
      </xdr:nvCxnSpPr>
      <xdr:spPr>
        <a:xfrm rot="5400000" flipH="1" flipV="1">
          <a:off x="7920038" y="5395913"/>
          <a:ext cx="7334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704851</xdr:colOff>
      <xdr:row>27</xdr:row>
      <xdr:rowOff>171452</xdr:rowOff>
    </xdr:from>
    <xdr:to>
      <xdr:col>6</xdr:col>
      <xdr:colOff>304801</xdr:colOff>
      <xdr:row>30</xdr:row>
      <xdr:rowOff>114300</xdr:rowOff>
    </xdr:to>
    <xdr:cxnSp macro="">
      <xdr:nvCxnSpPr>
        <xdr:cNvPr id="11" name="10 Conector recto de flecha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CxnSpPr/>
      </xdr:nvCxnSpPr>
      <xdr:spPr>
        <a:xfrm rot="10800000">
          <a:off x="6762751" y="5553077"/>
          <a:ext cx="1400175" cy="5143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1504950</xdr:colOff>
      <xdr:row>36</xdr:row>
      <xdr:rowOff>161925</xdr:rowOff>
    </xdr:from>
    <xdr:to>
      <xdr:col>2</xdr:col>
      <xdr:colOff>1504950</xdr:colOff>
      <xdr:row>39</xdr:row>
      <xdr:rowOff>104775</xdr:rowOff>
    </xdr:to>
    <xdr:sp macro="" textlink="">
      <xdr:nvSpPr>
        <xdr:cNvPr id="17" name="16 Abrir llave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/>
      </xdr:nvSpPr>
      <xdr:spPr>
        <a:xfrm>
          <a:off x="6038850" y="7258050"/>
          <a:ext cx="0" cy="5143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5</xdr:col>
      <xdr:colOff>971550</xdr:colOff>
      <xdr:row>40</xdr:row>
      <xdr:rowOff>38100</xdr:rowOff>
    </xdr:from>
    <xdr:to>
      <xdr:col>5</xdr:col>
      <xdr:colOff>1028700</xdr:colOff>
      <xdr:row>50</xdr:row>
      <xdr:rowOff>171450</xdr:rowOff>
    </xdr:to>
    <xdr:sp macro="" textlink="">
      <xdr:nvSpPr>
        <xdr:cNvPr id="18" name="17 Cerrar llave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/>
      </xdr:nvSpPr>
      <xdr:spPr>
        <a:xfrm>
          <a:off x="8534400" y="7324725"/>
          <a:ext cx="57150" cy="20383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2</xdr:col>
      <xdr:colOff>1590675</xdr:colOff>
      <xdr:row>40</xdr:row>
      <xdr:rowOff>38100</xdr:rowOff>
    </xdr:from>
    <xdr:to>
      <xdr:col>3</xdr:col>
      <xdr:colOff>17144</xdr:colOff>
      <xdr:row>42</xdr:row>
      <xdr:rowOff>152400</xdr:rowOff>
    </xdr:to>
    <xdr:sp macro="" textlink="">
      <xdr:nvSpPr>
        <xdr:cNvPr id="19" name="18 Abrir llave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/>
      </xdr:nvSpPr>
      <xdr:spPr>
        <a:xfrm>
          <a:off x="5276850" y="7324725"/>
          <a:ext cx="45719" cy="49530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2</xdr:col>
      <xdr:colOff>1590675</xdr:colOff>
      <xdr:row>45</xdr:row>
      <xdr:rowOff>47625</xdr:rowOff>
    </xdr:from>
    <xdr:to>
      <xdr:col>3</xdr:col>
      <xdr:colOff>17144</xdr:colOff>
      <xdr:row>46</xdr:row>
      <xdr:rowOff>180975</xdr:rowOff>
    </xdr:to>
    <xdr:sp macro="" textlink="">
      <xdr:nvSpPr>
        <xdr:cNvPr id="20" name="19 Abrir llave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/>
      </xdr:nvSpPr>
      <xdr:spPr>
        <a:xfrm>
          <a:off x="5276850" y="8286750"/>
          <a:ext cx="45719" cy="3238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2</xdr:col>
      <xdr:colOff>1678306</xdr:colOff>
      <xdr:row>48</xdr:row>
      <xdr:rowOff>76200</xdr:rowOff>
    </xdr:from>
    <xdr:to>
      <xdr:col>2</xdr:col>
      <xdr:colOff>1724025</xdr:colOff>
      <xdr:row>51</xdr:row>
      <xdr:rowOff>19050</xdr:rowOff>
    </xdr:to>
    <xdr:sp macro="" textlink="">
      <xdr:nvSpPr>
        <xdr:cNvPr id="21" name="20 Abrir llave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/>
      </xdr:nvSpPr>
      <xdr:spPr>
        <a:xfrm>
          <a:off x="5364481" y="8886825"/>
          <a:ext cx="45719" cy="5143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696058</xdr:colOff>
      <xdr:row>43</xdr:row>
      <xdr:rowOff>21981</xdr:rowOff>
    </xdr:from>
    <xdr:to>
      <xdr:col>6</xdr:col>
      <xdr:colOff>7327</xdr:colOff>
      <xdr:row>46</xdr:row>
      <xdr:rowOff>0</xdr:rowOff>
    </xdr:to>
    <xdr:sp macro="" textlink="">
      <xdr:nvSpPr>
        <xdr:cNvPr id="3" name="2 Cerrar llave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3877408" y="12642606"/>
          <a:ext cx="73269" cy="69239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ocuments\NILO\UNIVERSIDAD\U%20ANDINA\EXAMEN%20COMPLEXIVO\CASO%208%20CRISTINA%20NARANJ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INGRESOS"/>
      <sheetName val="GASTOS"/>
      <sheetName val="1. CONCILIACION TRIBUTARIA"/>
      <sheetName val="AJUSTES"/>
      <sheetName val="AMORTIZACION"/>
      <sheetName val="2. ANTICIPO IR"/>
      <sheetName val="3 Y 4 REPARTO UT Y RET DIV"/>
      <sheetName val="5. IR PN"/>
      <sheetName val="RECALCULO IR DIVIDENDOS"/>
    </sheetNames>
    <sheetDataSet>
      <sheetData sheetId="0" refreshError="1">
        <row r="9">
          <cell r="C9">
            <v>435610.56</v>
          </cell>
        </row>
        <row r="10">
          <cell r="C10">
            <v>12310</v>
          </cell>
        </row>
        <row r="11">
          <cell r="C11">
            <v>-10324.61</v>
          </cell>
        </row>
        <row r="25">
          <cell r="C25">
            <v>1042815.36</v>
          </cell>
        </row>
        <row r="49">
          <cell r="C49">
            <v>302737.03999999986</v>
          </cell>
        </row>
        <row r="67">
          <cell r="C67">
            <v>1226320.8999999999</v>
          </cell>
        </row>
        <row r="76">
          <cell r="C76">
            <v>987980.81</v>
          </cell>
        </row>
      </sheetData>
      <sheetData sheetId="1" refreshError="1"/>
      <sheetData sheetId="2" refreshError="1"/>
      <sheetData sheetId="3" refreshError="1">
        <row r="4">
          <cell r="B4">
            <v>-35751.013499999979</v>
          </cell>
        </row>
        <row r="5">
          <cell r="B5">
            <v>-63450</v>
          </cell>
        </row>
        <row r="7">
          <cell r="B7">
            <v>51118.253300991615</v>
          </cell>
        </row>
        <row r="8">
          <cell r="B8">
            <v>1849.7620048512576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2"/>
  <sheetViews>
    <sheetView topLeftCell="A59" zoomScale="90" zoomScaleNormal="90" workbookViewId="0">
      <selection activeCell="B129" sqref="B129:H129"/>
    </sheetView>
  </sheetViews>
  <sheetFormatPr baseColWidth="10" defaultColWidth="11.453125" defaultRowHeight="14.5"/>
  <cols>
    <col min="1" max="1" width="11.453125" style="189"/>
    <col min="2" max="2" width="40.26953125" customWidth="1"/>
    <col min="3" max="3" width="19.1796875" style="2" customWidth="1"/>
    <col min="4" max="4" width="22.1796875" style="2" customWidth="1"/>
    <col min="5" max="5" width="11.453125" style="2"/>
    <col min="6" max="6" width="15.26953125" customWidth="1"/>
    <col min="9" max="9" width="15.81640625" customWidth="1"/>
  </cols>
  <sheetData>
    <row r="1" spans="1:18">
      <c r="A1" s="188"/>
      <c r="B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175" customFormat="1" ht="20">
      <c r="A2" s="188"/>
      <c r="B2" s="798" t="s">
        <v>392</v>
      </c>
      <c r="C2" s="799"/>
      <c r="D2" s="800"/>
      <c r="E2" s="168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</row>
    <row r="3" spans="1:18" ht="20">
      <c r="A3" s="188"/>
      <c r="B3" s="798" t="s">
        <v>0</v>
      </c>
      <c r="C3" s="799"/>
      <c r="D3" s="800"/>
      <c r="E3" s="168"/>
      <c r="F3" s="16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175" customFormat="1" ht="20">
      <c r="A4" s="188"/>
      <c r="B4" s="798" t="s">
        <v>53</v>
      </c>
      <c r="C4" s="799"/>
      <c r="D4" s="800"/>
      <c r="E4" s="168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18" s="175" customFormat="1">
      <c r="A5" s="188"/>
      <c r="B5" s="167"/>
      <c r="C5" s="247"/>
      <c r="D5" s="168"/>
      <c r="E5" s="168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</row>
    <row r="6" spans="1:18" s="175" customFormat="1">
      <c r="A6" s="188"/>
      <c r="B6" s="170" t="s">
        <v>1</v>
      </c>
      <c r="C6" s="247"/>
      <c r="D6" s="168"/>
      <c r="E6" s="168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</row>
    <row r="7" spans="1:18" s="175" customFormat="1">
      <c r="A7" s="188"/>
      <c r="B7" s="170" t="s">
        <v>2</v>
      </c>
      <c r="C7" s="247"/>
      <c r="D7" s="168"/>
      <c r="E7" s="168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</row>
    <row r="8" spans="1:18" s="175" customFormat="1">
      <c r="A8" s="188"/>
      <c r="B8" s="169" t="s">
        <v>3</v>
      </c>
      <c r="C8" s="168"/>
      <c r="D8" s="247">
        <f>210250.65-950</f>
        <v>209300.65</v>
      </c>
      <c r="E8" s="168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</row>
    <row r="9" spans="1:18" s="175" customFormat="1">
      <c r="A9" s="188"/>
      <c r="B9" s="169" t="s">
        <v>66</v>
      </c>
      <c r="C9" s="168"/>
      <c r="D9" s="247">
        <v>35610.559999999998</v>
      </c>
      <c r="E9" s="258">
        <f>+D9-380000</f>
        <v>-344389.44</v>
      </c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</row>
    <row r="10" spans="1:18" s="175" customFormat="1">
      <c r="A10" s="188"/>
      <c r="B10" s="169" t="s">
        <v>4</v>
      </c>
      <c r="C10" s="168"/>
      <c r="D10" s="247">
        <v>200</v>
      </c>
      <c r="E10" s="627">
        <f>SUM(D9:D10)</f>
        <v>35810.559999999998</v>
      </c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</row>
    <row r="11" spans="1:18" s="175" customFormat="1">
      <c r="A11" s="188"/>
      <c r="B11" s="169" t="s">
        <v>5</v>
      </c>
      <c r="C11" s="168"/>
      <c r="D11" s="247">
        <f>-D9*1%</f>
        <v>-356.10559999999998</v>
      </c>
      <c r="E11" s="168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</row>
    <row r="12" spans="1:18">
      <c r="A12" s="188"/>
      <c r="B12" s="169" t="s">
        <v>6</v>
      </c>
      <c r="C12" s="168"/>
      <c r="D12" s="247">
        <v>12000</v>
      </c>
      <c r="E12" s="168"/>
      <c r="F12" s="16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629"/>
      <c r="B13" s="630" t="s">
        <v>7</v>
      </c>
      <c r="C13" s="631"/>
      <c r="D13" s="632">
        <f>SUM(D8:D12)</f>
        <v>256755.10439999998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88"/>
      <c r="B14" s="169"/>
      <c r="C14" s="168"/>
      <c r="D14" s="247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s="175" customFormat="1">
      <c r="A15" s="188"/>
      <c r="B15" s="170" t="s">
        <v>8</v>
      </c>
      <c r="C15" s="168"/>
      <c r="D15" s="247"/>
      <c r="E15" s="168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</row>
    <row r="16" spans="1:18" s="175" customFormat="1">
      <c r="A16" s="188"/>
      <c r="B16" s="169" t="s">
        <v>9</v>
      </c>
      <c r="C16" s="168"/>
      <c r="D16" s="247">
        <v>123000</v>
      </c>
      <c r="E16" s="168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</row>
    <row r="17" spans="1:18" s="175" customFormat="1">
      <c r="A17" s="188"/>
      <c r="B17" s="169" t="s">
        <v>10</v>
      </c>
      <c r="C17" s="168"/>
      <c r="D17" s="247">
        <f>-D16*38%</f>
        <v>-46740</v>
      </c>
      <c r="E17" s="168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</row>
    <row r="18" spans="1:18" s="175" customFormat="1">
      <c r="A18" s="629"/>
      <c r="B18" s="630" t="s">
        <v>11</v>
      </c>
      <c r="C18" s="631"/>
      <c r="D18" s="632">
        <f>SUM(D16:D17)</f>
        <v>76260</v>
      </c>
      <c r="E18" s="168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</row>
    <row r="19" spans="1:18">
      <c r="A19" s="188"/>
      <c r="B19" s="170"/>
      <c r="C19" s="168"/>
      <c r="D19" s="247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88"/>
      <c r="B20" s="170"/>
      <c r="C20" s="168"/>
      <c r="D20" s="24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88"/>
      <c r="B21" s="170" t="s">
        <v>393</v>
      </c>
      <c r="C21" s="168"/>
      <c r="D21" s="247">
        <v>18000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88"/>
      <c r="B22" s="169"/>
      <c r="C22" s="168"/>
      <c r="D22" s="247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633"/>
      <c r="B23" s="630" t="s">
        <v>393</v>
      </c>
      <c r="C23" s="634"/>
      <c r="D23" s="635">
        <f>SUM(D21:D22)</f>
        <v>18000</v>
      </c>
      <c r="E23" s="168"/>
      <c r="F23" s="167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188"/>
      <c r="B24" s="169"/>
      <c r="C24" s="168"/>
      <c r="D24" s="247"/>
      <c r="E24" s="168"/>
      <c r="F24" s="16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633"/>
      <c r="B25" s="630" t="s">
        <v>12</v>
      </c>
      <c r="C25" s="634"/>
      <c r="D25" s="635">
        <f>+D13+D18+D23</f>
        <v>351015.10439999995</v>
      </c>
      <c r="E25" s="168"/>
      <c r="F25" s="628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88"/>
      <c r="B26" s="169"/>
      <c r="C26" s="168"/>
      <c r="D26" s="247"/>
      <c r="E26" s="168"/>
      <c r="F26" s="16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88"/>
      <c r="B27" s="169"/>
      <c r="C27" s="168"/>
      <c r="D27" s="247"/>
      <c r="E27" s="168"/>
      <c r="F27" s="167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88"/>
      <c r="B28" s="170" t="s">
        <v>13</v>
      </c>
      <c r="C28" s="168"/>
      <c r="D28" s="168"/>
      <c r="E28" s="168"/>
      <c r="F28" s="167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88"/>
      <c r="B29" s="170" t="s">
        <v>14</v>
      </c>
      <c r="C29" s="168"/>
      <c r="D29" s="168"/>
      <c r="E29" s="168"/>
      <c r="F29" s="167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88"/>
      <c r="B30" s="169" t="s">
        <v>15</v>
      </c>
      <c r="C30" s="168"/>
      <c r="D30" s="247">
        <v>35061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88"/>
      <c r="B31" s="169" t="s">
        <v>464</v>
      </c>
      <c r="C31" s="168"/>
      <c r="D31" s="247">
        <v>25619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633"/>
      <c r="B32" s="630" t="s">
        <v>16</v>
      </c>
      <c r="C32" s="634"/>
      <c r="D32" s="635">
        <f>SUM(D30:D31)</f>
        <v>60680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88"/>
      <c r="B33" s="169"/>
      <c r="C33" s="168"/>
      <c r="D33" s="16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88"/>
      <c r="B34" s="170" t="s">
        <v>17</v>
      </c>
      <c r="C34" s="168"/>
      <c r="D34" s="16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88"/>
      <c r="B35" s="169" t="s">
        <v>67</v>
      </c>
      <c r="C35" s="168"/>
      <c r="D35" s="247">
        <f>56800-8000</f>
        <v>48800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88"/>
      <c r="B36" s="169" t="s">
        <v>68</v>
      </c>
      <c r="C36" s="168"/>
      <c r="D36" s="247">
        <v>67000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633"/>
      <c r="B37" s="630" t="s">
        <v>18</v>
      </c>
      <c r="C37" s="634"/>
      <c r="D37" s="635">
        <f>SUM(D35:D36)</f>
        <v>115800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633"/>
      <c r="B38" s="636" t="s">
        <v>19</v>
      </c>
      <c r="C38" s="634"/>
      <c r="D38" s="635">
        <f>D32+D37</f>
        <v>176480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88"/>
      <c r="B39" s="167"/>
      <c r="C39" s="168"/>
      <c r="D39" s="24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s="175" customFormat="1">
      <c r="A40" s="188"/>
      <c r="B40" s="170" t="s">
        <v>20</v>
      </c>
      <c r="C40" s="168"/>
      <c r="D40" s="247"/>
      <c r="E40" s="168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</row>
    <row r="41" spans="1:18" s="175" customFormat="1">
      <c r="A41" s="188"/>
      <c r="B41" s="169" t="s">
        <v>21</v>
      </c>
      <c r="C41" s="168"/>
      <c r="D41" s="247">
        <v>23000</v>
      </c>
      <c r="E41" s="168"/>
      <c r="F41" s="181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</row>
    <row r="42" spans="1:18" s="175" customFormat="1">
      <c r="A42" s="188"/>
      <c r="B42" s="169" t="s">
        <v>394</v>
      </c>
      <c r="C42" s="168"/>
      <c r="D42" s="247">
        <f>87900-8704.99+34000</f>
        <v>113195.01</v>
      </c>
      <c r="E42" s="168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</row>
    <row r="43" spans="1:18">
      <c r="A43" s="188"/>
      <c r="B43" s="169" t="s">
        <v>395</v>
      </c>
      <c r="C43" s="168"/>
      <c r="D43" s="247">
        <v>38340.089999999997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633"/>
      <c r="B44" s="630" t="s">
        <v>22</v>
      </c>
      <c r="C44" s="634"/>
      <c r="D44" s="635">
        <f>SUM(D41:D43)</f>
        <v>174535.1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188"/>
      <c r="B45" s="169"/>
      <c r="C45" s="168"/>
      <c r="D45" s="24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B46" s="169"/>
      <c r="C46" s="168"/>
      <c r="D46" s="24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637"/>
      <c r="B47" s="630" t="s">
        <v>23</v>
      </c>
      <c r="C47" s="634"/>
      <c r="D47" s="635">
        <f>D38+D44</f>
        <v>351015.1</v>
      </c>
      <c r="F47" s="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B48" s="167"/>
      <c r="C48" s="168"/>
      <c r="D48" s="24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B49" s="167"/>
      <c r="C49" s="168"/>
      <c r="D49" s="24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B50" s="167"/>
      <c r="C50" s="168"/>
      <c r="D50" s="24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B51" s="170" t="s">
        <v>389</v>
      </c>
      <c r="C51" s="168"/>
      <c r="D51" s="168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B52" s="170" t="s">
        <v>24</v>
      </c>
      <c r="C52" s="168"/>
      <c r="D52" s="168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B53" s="170" t="s">
        <v>53</v>
      </c>
      <c r="C53" s="168"/>
      <c r="D53" s="16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B54" s="167"/>
      <c r="C54" s="168"/>
      <c r="D54" s="16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s="175" customFormat="1">
      <c r="A55" s="189"/>
      <c r="B55" s="170" t="s">
        <v>25</v>
      </c>
      <c r="C55" s="168"/>
      <c r="D55" s="168"/>
      <c r="E55" s="168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</row>
    <row r="56" spans="1:18" s="175" customFormat="1">
      <c r="A56" s="189"/>
      <c r="B56" s="169"/>
      <c r="C56" s="168"/>
      <c r="D56" s="168"/>
      <c r="E56" s="168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</row>
    <row r="57" spans="1:18" s="175" customFormat="1">
      <c r="A57" s="189"/>
      <c r="B57" s="169" t="s">
        <v>396</v>
      </c>
      <c r="C57" s="168"/>
      <c r="D57" s="580">
        <f>470000-68000+18000+16848+100000</f>
        <v>536848</v>
      </c>
      <c r="E57" s="168"/>
      <c r="F57" s="623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67"/>
    </row>
    <row r="58" spans="1:18" s="175" customFormat="1">
      <c r="A58" s="189"/>
      <c r="B58" s="169" t="s">
        <v>397</v>
      </c>
      <c r="C58" s="168"/>
      <c r="D58" s="580">
        <v>670</v>
      </c>
      <c r="E58" s="168"/>
      <c r="F58" s="623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</row>
    <row r="59" spans="1:18" s="175" customFormat="1">
      <c r="A59" s="189"/>
      <c r="B59" s="169"/>
      <c r="C59" s="168"/>
      <c r="D59" s="580"/>
      <c r="E59" s="168"/>
      <c r="F59" s="167"/>
      <c r="G59" s="623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</row>
    <row r="60" spans="1:18" s="175" customFormat="1">
      <c r="A60" s="189"/>
      <c r="B60" s="169"/>
      <c r="C60" s="168"/>
      <c r="D60" s="168"/>
      <c r="E60" s="168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</row>
    <row r="61" spans="1:18" s="175" customFormat="1">
      <c r="A61" s="633"/>
      <c r="B61" s="630" t="s">
        <v>26</v>
      </c>
      <c r="C61" s="634"/>
      <c r="D61" s="639">
        <f>SUM(D57:D60)</f>
        <v>537518</v>
      </c>
      <c r="E61" s="168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</row>
    <row r="62" spans="1:18" s="175" customFormat="1">
      <c r="A62" s="188"/>
      <c r="B62" s="169"/>
      <c r="C62" s="168"/>
      <c r="D62" s="168"/>
      <c r="E62" s="168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</row>
    <row r="63" spans="1:18" s="175" customFormat="1">
      <c r="A63" s="188"/>
      <c r="B63" s="170" t="s">
        <v>27</v>
      </c>
      <c r="C63" s="168"/>
      <c r="D63" s="168"/>
      <c r="E63" s="168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</row>
    <row r="64" spans="1:18" s="175" customFormat="1">
      <c r="A64" s="188"/>
      <c r="B64" s="170"/>
      <c r="C64" s="168"/>
      <c r="D64" s="168"/>
      <c r="E64" s="168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</row>
    <row r="65" spans="1:18" s="175" customFormat="1">
      <c r="A65" s="188"/>
      <c r="B65" s="169" t="s">
        <v>398</v>
      </c>
      <c r="C65" s="168"/>
      <c r="D65" s="580">
        <f>380789+100000</f>
        <v>480789</v>
      </c>
      <c r="E65" s="168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</row>
    <row r="66" spans="1:18" s="175" customFormat="1">
      <c r="A66" s="188"/>
      <c r="B66" s="169" t="s">
        <v>28</v>
      </c>
      <c r="C66" s="168"/>
      <c r="D66" s="580">
        <v>5600</v>
      </c>
      <c r="E66" s="168"/>
      <c r="F66" s="258" t="e">
        <f>+D65+#REF!</f>
        <v>#REF!</v>
      </c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</row>
    <row r="67" spans="1:18" s="175" customFormat="1">
      <c r="A67" s="188"/>
      <c r="B67" s="169" t="s">
        <v>29</v>
      </c>
      <c r="C67" s="168"/>
      <c r="D67" s="580">
        <v>12789</v>
      </c>
      <c r="E67" s="168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</row>
    <row r="68" spans="1:18" s="175" customFormat="1">
      <c r="A68" s="188"/>
      <c r="E68" s="168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</row>
    <row r="69" spans="1:18" s="175" customFormat="1">
      <c r="A69" s="188"/>
      <c r="B69" s="169"/>
      <c r="C69" s="168"/>
      <c r="D69" s="168"/>
      <c r="E69" s="168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</row>
    <row r="70" spans="1:18" s="175" customFormat="1">
      <c r="A70" s="629"/>
      <c r="B70" s="630" t="s">
        <v>30</v>
      </c>
      <c r="C70" s="631"/>
      <c r="D70" s="638">
        <f>SUM(D65:D69)</f>
        <v>499178</v>
      </c>
      <c r="E70" s="168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</row>
    <row r="71" spans="1:18" s="175" customFormat="1">
      <c r="A71" s="188"/>
      <c r="B71" s="169"/>
      <c r="C71" s="168"/>
      <c r="D71" s="168"/>
      <c r="E71" s="168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</row>
    <row r="72" spans="1:18">
      <c r="A72" s="188"/>
      <c r="B72" s="3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629"/>
      <c r="B73" s="630" t="s">
        <v>465</v>
      </c>
      <c r="C73" s="631"/>
      <c r="D73" s="639">
        <f>+D61-D70</f>
        <v>38340</v>
      </c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88"/>
      <c r="B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88"/>
      <c r="B75" s="5" t="s">
        <v>31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8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629"/>
      <c r="B77" s="871" t="s">
        <v>70</v>
      </c>
      <c r="C77" s="871"/>
      <c r="D77" s="871"/>
      <c r="E77" s="871"/>
      <c r="F77" s="871"/>
      <c r="G77" s="871"/>
      <c r="H77" s="871"/>
      <c r="I77" s="871"/>
      <c r="J77" s="871"/>
      <c r="K77" s="1"/>
      <c r="L77" s="1"/>
      <c r="M77" s="1"/>
      <c r="N77" s="1"/>
      <c r="O77" s="1"/>
      <c r="P77" s="1"/>
      <c r="Q77" s="1"/>
      <c r="R77" s="1"/>
    </row>
    <row r="78" spans="1:18">
      <c r="B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B79" s="1"/>
      <c r="F79" s="1"/>
      <c r="G79" s="1"/>
      <c r="H79" s="7"/>
      <c r="I79" s="1"/>
      <c r="J79" s="1"/>
      <c r="K79" s="1"/>
      <c r="L79" s="1"/>
      <c r="M79" s="1"/>
      <c r="N79" s="1"/>
      <c r="O79" s="1"/>
      <c r="P79" s="1"/>
      <c r="Q79" s="1"/>
      <c r="R79" s="1"/>
    </row>
    <row r="81" spans="1:18">
      <c r="A81" s="189">
        <v>1</v>
      </c>
      <c r="B81" s="178" t="s">
        <v>33</v>
      </c>
      <c r="C81" s="168"/>
      <c r="D81" s="168"/>
      <c r="E81" s="168"/>
      <c r="F81" s="167"/>
      <c r="G81" s="167"/>
      <c r="H81" s="167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B82" s="178"/>
      <c r="C82" s="168"/>
      <c r="D82" s="168"/>
      <c r="E82" s="168"/>
      <c r="F82" s="167"/>
      <c r="G82" s="167"/>
      <c r="H82" s="167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B83" s="640" t="s">
        <v>54</v>
      </c>
      <c r="C83" s="641" t="s">
        <v>44</v>
      </c>
      <c r="D83" s="168"/>
      <c r="E83" s="168"/>
      <c r="F83" s="167"/>
      <c r="G83" s="167"/>
      <c r="H83" s="167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B84" s="179" t="s">
        <v>34</v>
      </c>
      <c r="C84" s="180">
        <v>56890</v>
      </c>
      <c r="D84" s="616"/>
      <c r="E84" s="168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"/>
    </row>
    <row r="85" spans="1:18">
      <c r="B85" s="179" t="s">
        <v>35</v>
      </c>
      <c r="C85" s="180">
        <v>6750</v>
      </c>
      <c r="D85" s="616"/>
      <c r="E85" s="168"/>
      <c r="F85" s="167"/>
      <c r="G85" s="167"/>
      <c r="H85" s="167"/>
      <c r="I85" s="167"/>
      <c r="J85" s="167"/>
      <c r="K85" s="167"/>
      <c r="L85" s="167"/>
      <c r="M85" s="167"/>
      <c r="N85" s="167"/>
      <c r="O85" s="167"/>
      <c r="P85" s="167"/>
      <c r="Q85" s="167"/>
      <c r="R85" s="1"/>
    </row>
    <row r="86" spans="1:18">
      <c r="B86" s="179" t="s">
        <v>399</v>
      </c>
      <c r="C86" s="180">
        <v>8272.7999999999993</v>
      </c>
      <c r="D86" s="616"/>
      <c r="E86" s="168"/>
      <c r="F86" s="167"/>
      <c r="G86" s="167"/>
      <c r="H86" s="167"/>
      <c r="I86" s="167"/>
      <c r="J86" s="181"/>
      <c r="K86" s="167"/>
      <c r="L86" s="167"/>
      <c r="M86" s="167"/>
      <c r="N86" s="167"/>
      <c r="O86" s="167"/>
      <c r="P86" s="167"/>
      <c r="Q86" s="167"/>
      <c r="R86" s="1"/>
    </row>
    <row r="87" spans="1:18">
      <c r="B87" s="179" t="s">
        <v>36</v>
      </c>
      <c r="C87" s="180">
        <f>+(C84+C85)/12</f>
        <v>5303.333333333333</v>
      </c>
      <c r="D87" s="616"/>
      <c r="E87" s="168"/>
      <c r="F87" s="167"/>
      <c r="G87" s="167"/>
      <c r="H87" s="167"/>
      <c r="I87" s="167"/>
      <c r="J87" s="181"/>
      <c r="K87" s="167"/>
      <c r="L87" s="167"/>
      <c r="M87" s="167"/>
      <c r="N87" s="167"/>
      <c r="O87" s="167"/>
      <c r="P87" s="167"/>
      <c r="Q87" s="167"/>
      <c r="R87" s="1"/>
    </row>
    <row r="88" spans="1:18">
      <c r="B88" s="179" t="s">
        <v>37</v>
      </c>
      <c r="C88" s="180">
        <f>375*12</f>
        <v>4500</v>
      </c>
      <c r="D88" s="616"/>
      <c r="E88" s="168"/>
      <c r="F88" s="167"/>
      <c r="G88" s="182"/>
      <c r="H88" s="167"/>
      <c r="I88" s="167"/>
      <c r="J88" s="167"/>
      <c r="K88" s="167"/>
      <c r="L88" s="167"/>
      <c r="M88" s="167"/>
      <c r="N88" s="167"/>
      <c r="O88" s="167"/>
      <c r="P88" s="167"/>
      <c r="Q88" s="167"/>
      <c r="R88" s="1"/>
    </row>
    <row r="89" spans="1:18">
      <c r="B89" s="179" t="s">
        <v>38</v>
      </c>
      <c r="C89" s="180">
        <f>300*12</f>
        <v>3600</v>
      </c>
      <c r="D89" s="616"/>
      <c r="E89" s="168"/>
      <c r="F89" s="167"/>
      <c r="G89" s="182"/>
      <c r="H89" s="167"/>
      <c r="I89" s="167"/>
      <c r="J89" s="167"/>
      <c r="K89" s="167"/>
      <c r="L89" s="167"/>
      <c r="M89" s="167"/>
      <c r="N89" s="167"/>
      <c r="O89" s="167"/>
      <c r="P89" s="167"/>
      <c r="Q89" s="167"/>
      <c r="R89" s="1"/>
    </row>
    <row r="90" spans="1:18">
      <c r="B90" s="183" t="s">
        <v>39</v>
      </c>
      <c r="C90" s="184">
        <f>SUM(C84:C89)</f>
        <v>85316.133333333331</v>
      </c>
      <c r="D90" s="616"/>
      <c r="E90" s="168"/>
      <c r="F90" s="167"/>
      <c r="G90" s="182"/>
      <c r="H90" s="167"/>
      <c r="I90" s="167"/>
      <c r="J90" s="167"/>
      <c r="K90" s="167"/>
      <c r="L90" s="167"/>
      <c r="M90" s="167"/>
      <c r="N90" s="167"/>
      <c r="O90" s="167"/>
      <c r="P90" s="167"/>
      <c r="Q90" s="167"/>
      <c r="R90" s="1"/>
    </row>
    <row r="91" spans="1:18">
      <c r="B91" s="183" t="s">
        <v>45</v>
      </c>
      <c r="C91" s="184">
        <f>+(C84+C85)*12.15%</f>
        <v>7732.26</v>
      </c>
      <c r="D91" s="616"/>
      <c r="E91" s="168"/>
      <c r="F91" s="167"/>
      <c r="G91" s="182"/>
      <c r="H91" s="167"/>
      <c r="I91" s="167"/>
      <c r="J91" s="167"/>
      <c r="K91" s="167"/>
      <c r="L91" s="167"/>
      <c r="M91" s="167"/>
      <c r="N91" s="167"/>
      <c r="O91" s="167"/>
      <c r="P91" s="167"/>
      <c r="Q91" s="167"/>
      <c r="R91" s="1"/>
    </row>
    <row r="92" spans="1:18" ht="15.75" customHeight="1">
      <c r="B92" s="875"/>
      <c r="C92" s="875"/>
      <c r="D92" s="875"/>
      <c r="E92" s="875"/>
      <c r="F92" s="875"/>
      <c r="G92" s="176"/>
      <c r="H92" s="185"/>
      <c r="I92" s="185"/>
      <c r="J92" s="185"/>
      <c r="K92" s="185"/>
      <c r="L92" s="185"/>
      <c r="M92" s="185"/>
      <c r="N92" s="185"/>
      <c r="O92" s="185"/>
      <c r="P92" s="185"/>
      <c r="Q92" s="185"/>
      <c r="R92" s="9"/>
    </row>
    <row r="93" spans="1:18" ht="48" customHeight="1">
      <c r="A93" s="189">
        <f>+A81+1</f>
        <v>2</v>
      </c>
      <c r="B93" s="196" t="s">
        <v>466</v>
      </c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  <c r="P93" s="196"/>
      <c r="Q93" s="196"/>
      <c r="R93" s="101"/>
    </row>
    <row r="94" spans="1:18" ht="48" customHeight="1">
      <c r="B94" s="171"/>
      <c r="C94" s="642" t="s">
        <v>55</v>
      </c>
      <c r="D94" s="642" t="s">
        <v>400</v>
      </c>
      <c r="E94" s="643" t="s">
        <v>32</v>
      </c>
      <c r="F94" s="828" t="s">
        <v>425</v>
      </c>
      <c r="G94" s="592"/>
      <c r="H94" s="592"/>
      <c r="I94" s="592"/>
      <c r="J94" s="592"/>
      <c r="K94" s="592"/>
      <c r="L94" s="101"/>
      <c r="M94" s="101"/>
      <c r="N94" s="101"/>
      <c r="O94" s="101"/>
      <c r="P94" s="101"/>
      <c r="Q94" s="101"/>
      <c r="R94" s="101"/>
    </row>
    <row r="95" spans="1:18" ht="48" customHeight="1">
      <c r="B95" s="172" t="s">
        <v>56</v>
      </c>
      <c r="C95" s="15">
        <v>1568</v>
      </c>
      <c r="D95" s="15">
        <v>5882.45</v>
      </c>
      <c r="E95" s="174">
        <f>+C95+D95</f>
        <v>7450.45</v>
      </c>
      <c r="F95" s="827">
        <v>0.1</v>
      </c>
      <c r="G95" s="593"/>
      <c r="H95" s="13"/>
      <c r="I95" s="593"/>
      <c r="J95" s="593"/>
      <c r="K95" s="593"/>
      <c r="L95" s="101"/>
      <c r="M95" s="101"/>
      <c r="N95" s="101"/>
      <c r="O95" s="101"/>
      <c r="P95" s="101"/>
      <c r="Q95" s="101"/>
      <c r="R95" s="101"/>
    </row>
    <row r="96" spans="1:18" ht="48" customHeight="1">
      <c r="B96" s="172" t="s">
        <v>47</v>
      </c>
      <c r="C96" s="15">
        <v>2278.4</v>
      </c>
      <c r="D96" s="15">
        <v>8547.56</v>
      </c>
      <c r="E96" s="174">
        <f>+C96+D96</f>
        <v>10825.96</v>
      </c>
      <c r="F96" s="827">
        <v>0.05</v>
      </c>
      <c r="G96" s="593"/>
      <c r="H96" s="13"/>
      <c r="I96" s="593"/>
      <c r="J96" s="593"/>
      <c r="K96" s="593"/>
      <c r="L96" s="101"/>
      <c r="M96" s="101"/>
      <c r="N96" s="101"/>
      <c r="O96" s="101"/>
      <c r="P96" s="101"/>
      <c r="Q96" s="101"/>
      <c r="R96" s="101"/>
    </row>
    <row r="97" spans="1:18" ht="48" customHeight="1">
      <c r="B97" s="172" t="s">
        <v>57</v>
      </c>
      <c r="C97" s="15">
        <v>192</v>
      </c>
      <c r="D97" s="15">
        <v>720.3</v>
      </c>
      <c r="E97" s="174">
        <f>+C97+D97</f>
        <v>912.3</v>
      </c>
      <c r="F97" s="173"/>
      <c r="G97" s="593"/>
      <c r="H97" s="13"/>
      <c r="I97" s="593"/>
      <c r="J97" s="593"/>
      <c r="K97" s="593"/>
      <c r="L97" s="101"/>
      <c r="M97" s="101"/>
      <c r="N97" s="101"/>
      <c r="O97" s="101"/>
      <c r="P97" s="101"/>
      <c r="Q97" s="101"/>
      <c r="R97" s="101"/>
    </row>
    <row r="98" spans="1:18" ht="48" customHeight="1">
      <c r="B98" s="172" t="s">
        <v>58</v>
      </c>
      <c r="C98" s="15">
        <v>147.19999999999999</v>
      </c>
      <c r="D98" s="15">
        <v>552.23</v>
      </c>
      <c r="E98" s="174">
        <f>+C98+D98</f>
        <v>699.43000000000006</v>
      </c>
      <c r="F98" s="173"/>
      <c r="G98" s="593"/>
      <c r="H98" s="13"/>
      <c r="I98" s="593"/>
      <c r="J98" s="593"/>
      <c r="K98" s="593"/>
      <c r="L98" s="101"/>
      <c r="M98" s="101"/>
      <c r="N98" s="101"/>
      <c r="O98" s="101"/>
      <c r="P98" s="101"/>
      <c r="Q98" s="101"/>
      <c r="R98" s="101"/>
    </row>
    <row r="99" spans="1:18" ht="48" customHeight="1">
      <c r="B99" s="829" t="s">
        <v>44</v>
      </c>
      <c r="C99" s="830">
        <f>SUM(C95:C98)</f>
        <v>4185.6000000000004</v>
      </c>
      <c r="D99" s="830">
        <f>SUM(D95:D98)</f>
        <v>15702.539999999997</v>
      </c>
      <c r="E99" s="830">
        <f>+C99+D99</f>
        <v>19888.14</v>
      </c>
      <c r="F99" s="831"/>
      <c r="G99" s="13"/>
      <c r="H99" s="13"/>
      <c r="I99" s="593"/>
      <c r="J99" s="593"/>
      <c r="K99" s="593"/>
      <c r="L99" s="101"/>
      <c r="M99" s="101"/>
      <c r="N99" s="101"/>
      <c r="O99" s="101"/>
      <c r="P99" s="101"/>
      <c r="Q99" s="101"/>
      <c r="R99" s="101"/>
    </row>
    <row r="100" spans="1:18" ht="48" customHeight="1">
      <c r="B100" s="186"/>
      <c r="C100" s="186"/>
      <c r="D100" s="186"/>
      <c r="E100" s="186"/>
      <c r="F100" s="186"/>
      <c r="G100" s="176"/>
      <c r="H100" s="185"/>
      <c r="I100" s="10"/>
      <c r="J100" s="10"/>
      <c r="K100" s="10"/>
      <c r="L100" s="10"/>
      <c r="M100" s="10"/>
      <c r="N100" s="10"/>
      <c r="O100" s="10"/>
      <c r="P100" s="10"/>
      <c r="Q100" s="10"/>
      <c r="R100" s="101"/>
    </row>
    <row r="101" spans="1:18" ht="36" customHeight="1">
      <c r="A101" s="189">
        <f>+A93+1</f>
        <v>3</v>
      </c>
      <c r="B101" s="876" t="s">
        <v>401</v>
      </c>
      <c r="C101" s="876"/>
      <c r="D101" s="876"/>
      <c r="E101" s="876"/>
      <c r="F101" s="876"/>
      <c r="G101" s="876"/>
      <c r="H101" s="876"/>
      <c r="I101" s="8"/>
      <c r="J101" s="8"/>
      <c r="K101" s="8"/>
      <c r="L101" s="8"/>
      <c r="M101" s="8"/>
      <c r="N101" s="8"/>
      <c r="O101" s="8"/>
      <c r="P101" s="8"/>
      <c r="Q101" s="8"/>
      <c r="R101" s="9"/>
    </row>
    <row r="102" spans="1:18" ht="34.5" customHeight="1">
      <c r="B102" s="876"/>
      <c r="C102" s="876"/>
      <c r="D102" s="876"/>
      <c r="E102" s="876"/>
      <c r="F102" s="876"/>
      <c r="G102" s="876"/>
      <c r="H102" s="876"/>
      <c r="I102" s="8"/>
      <c r="J102" s="8"/>
      <c r="K102" s="8"/>
      <c r="L102" s="8"/>
      <c r="M102" s="8"/>
      <c r="N102" s="8"/>
      <c r="O102" s="8"/>
      <c r="P102" s="8"/>
      <c r="Q102" s="8"/>
      <c r="R102" s="9"/>
    </row>
    <row r="103" spans="1:18" ht="15" customHeight="1">
      <c r="A103" s="189">
        <v>4</v>
      </c>
      <c r="B103" s="876" t="s">
        <v>60</v>
      </c>
      <c r="C103" s="876"/>
      <c r="D103" s="876"/>
      <c r="E103" s="876"/>
      <c r="F103" s="876"/>
      <c r="G103" s="618"/>
      <c r="H103" s="618"/>
      <c r="I103" s="8"/>
      <c r="J103" s="8"/>
      <c r="K103" s="8"/>
      <c r="L103" s="8"/>
      <c r="M103" s="8"/>
      <c r="N103" s="8"/>
      <c r="O103" s="8"/>
      <c r="P103" s="8"/>
      <c r="Q103" s="8"/>
      <c r="R103" s="9"/>
    </row>
    <row r="104" spans="1:18" ht="15" customHeight="1">
      <c r="B104" s="177"/>
      <c r="C104" s="177"/>
      <c r="D104" s="177"/>
      <c r="E104" s="177"/>
      <c r="F104" s="177"/>
      <c r="G104" s="176"/>
      <c r="H104" s="176"/>
      <c r="I104" s="8"/>
      <c r="J104" s="8"/>
      <c r="K104" s="8"/>
      <c r="L104" s="8"/>
      <c r="M104" s="8"/>
      <c r="N104" s="8"/>
      <c r="O104" s="8"/>
      <c r="P104" s="8"/>
      <c r="Q104" s="8"/>
      <c r="R104" s="101"/>
    </row>
    <row r="105" spans="1:18" ht="15" customHeight="1">
      <c r="B105" s="171"/>
      <c r="C105" s="642" t="s">
        <v>44</v>
      </c>
      <c r="D105" s="177"/>
      <c r="E105" s="177"/>
      <c r="F105" s="177"/>
      <c r="G105" s="176"/>
      <c r="H105" s="176"/>
      <c r="I105" s="8"/>
      <c r="J105" s="8"/>
      <c r="K105" s="8"/>
      <c r="L105" s="8"/>
      <c r="M105" s="8"/>
      <c r="N105" s="8"/>
      <c r="O105" s="8"/>
      <c r="P105" s="8"/>
      <c r="Q105" s="8"/>
      <c r="R105" s="101"/>
    </row>
    <row r="106" spans="1:18" ht="15" customHeight="1">
      <c r="B106" s="172" t="s">
        <v>402</v>
      </c>
      <c r="C106" s="173">
        <v>2300</v>
      </c>
      <c r="D106" s="177"/>
      <c r="E106" s="177"/>
      <c r="F106" s="177"/>
      <c r="G106" s="176"/>
      <c r="H106" s="176"/>
      <c r="I106" s="8"/>
      <c r="J106" s="8"/>
      <c r="K106" s="8"/>
      <c r="L106" s="8"/>
      <c r="M106" s="8"/>
      <c r="N106" s="8"/>
      <c r="O106" s="8"/>
      <c r="P106" s="8"/>
      <c r="Q106" s="8"/>
      <c r="R106" s="101"/>
    </row>
    <row r="107" spans="1:18" ht="15" customHeight="1">
      <c r="B107" s="172" t="s">
        <v>59</v>
      </c>
      <c r="C107" s="173">
        <v>2850</v>
      </c>
      <c r="D107" s="177"/>
      <c r="E107" s="177"/>
      <c r="F107" s="177"/>
      <c r="G107" s="176"/>
      <c r="H107" s="176"/>
      <c r="I107" s="8"/>
      <c r="J107" s="8"/>
      <c r="K107" s="8"/>
      <c r="L107" s="8"/>
      <c r="M107" s="8"/>
      <c r="N107" s="8"/>
      <c r="O107" s="8"/>
      <c r="P107" s="8"/>
      <c r="Q107" s="8"/>
      <c r="R107" s="101"/>
    </row>
    <row r="108" spans="1:18" ht="15" customHeight="1">
      <c r="B108" s="172"/>
      <c r="C108" s="173"/>
      <c r="D108" s="177"/>
      <c r="E108" s="177"/>
      <c r="F108" s="177"/>
      <c r="G108" s="176"/>
      <c r="H108" s="176"/>
      <c r="I108" s="8"/>
      <c r="J108" s="8"/>
      <c r="K108" s="8"/>
      <c r="L108" s="8"/>
      <c r="M108" s="8"/>
      <c r="N108" s="8"/>
      <c r="O108" s="8"/>
      <c r="P108" s="8"/>
      <c r="Q108" s="8"/>
      <c r="R108" s="101"/>
    </row>
    <row r="109" spans="1:18" ht="15" customHeight="1">
      <c r="B109" s="172"/>
      <c r="C109" s="173">
        <f>SUM(C106:C108)</f>
        <v>5150</v>
      </c>
      <c r="D109" s="177"/>
      <c r="E109" s="177"/>
      <c r="F109" s="177"/>
      <c r="G109" s="176"/>
      <c r="H109" s="176"/>
      <c r="I109" s="8"/>
      <c r="J109" s="8"/>
      <c r="K109" s="8"/>
      <c r="L109" s="8"/>
      <c r="M109" s="8"/>
      <c r="N109" s="8"/>
      <c r="O109" s="8"/>
      <c r="P109" s="8"/>
      <c r="Q109" s="8"/>
      <c r="R109" s="101"/>
    </row>
    <row r="110" spans="1:18" ht="15" customHeight="1">
      <c r="B110" s="177"/>
      <c r="C110" s="177"/>
      <c r="D110" s="177"/>
      <c r="E110" s="177"/>
      <c r="F110" s="177"/>
      <c r="G110" s="176"/>
      <c r="H110" s="176"/>
      <c r="I110" s="8"/>
      <c r="J110" s="8"/>
      <c r="K110" s="8"/>
      <c r="L110" s="8"/>
      <c r="M110" s="8"/>
      <c r="N110" s="8"/>
      <c r="O110" s="8"/>
      <c r="P110" s="8"/>
      <c r="Q110" s="8"/>
      <c r="R110" s="101"/>
    </row>
    <row r="111" spans="1:18" ht="15" customHeight="1">
      <c r="B111" s="177"/>
      <c r="C111" s="177"/>
      <c r="D111" s="177"/>
      <c r="E111" s="177"/>
      <c r="F111" s="177"/>
      <c r="G111" s="176"/>
      <c r="H111" s="176"/>
      <c r="I111" s="8"/>
      <c r="J111" s="8"/>
      <c r="K111" s="8"/>
      <c r="L111" s="8"/>
      <c r="M111" s="8"/>
      <c r="N111" s="8"/>
      <c r="O111" s="8"/>
      <c r="P111" s="8"/>
      <c r="Q111" s="8"/>
      <c r="R111" s="166"/>
    </row>
    <row r="112" spans="1:18" ht="30.75" customHeight="1">
      <c r="A112" s="189">
        <f>+A103+1</f>
        <v>5</v>
      </c>
      <c r="B112" s="877" t="s">
        <v>403</v>
      </c>
      <c r="C112" s="877"/>
      <c r="D112" s="877"/>
      <c r="E112" s="877"/>
      <c r="F112" s="877"/>
      <c r="G112" s="877"/>
      <c r="H112" s="877"/>
      <c r="I112" s="190"/>
      <c r="J112" s="190"/>
      <c r="K112" s="190"/>
      <c r="L112" s="190"/>
      <c r="M112" s="190"/>
      <c r="N112" s="190"/>
      <c r="O112" s="190"/>
      <c r="P112" s="190"/>
      <c r="Q112" s="190"/>
      <c r="R112" s="166"/>
    </row>
    <row r="113" spans="1:18" ht="15" customHeight="1">
      <c r="B113" s="191"/>
      <c r="C113" s="191"/>
      <c r="D113" s="191"/>
      <c r="E113" s="191"/>
      <c r="F113" s="191"/>
      <c r="G113" s="191"/>
      <c r="H113" s="191"/>
      <c r="I113" s="191"/>
      <c r="J113" s="191"/>
      <c r="K113" s="191"/>
      <c r="L113" s="191"/>
      <c r="M113" s="191"/>
      <c r="N113" s="191"/>
      <c r="O113" s="191"/>
      <c r="P113" s="191"/>
      <c r="Q113" s="191"/>
      <c r="R113" s="192"/>
    </row>
    <row r="114" spans="1:18" ht="15" customHeight="1">
      <c r="A114" s="189">
        <v>6</v>
      </c>
      <c r="B114" s="194" t="s">
        <v>407</v>
      </c>
      <c r="C114" s="614"/>
      <c r="D114" s="614"/>
      <c r="E114" s="614"/>
      <c r="F114" s="614"/>
      <c r="G114" s="614"/>
      <c r="H114" s="614"/>
      <c r="I114" s="614"/>
      <c r="J114" s="614"/>
      <c r="K114" s="614"/>
      <c r="L114" s="614"/>
      <c r="M114" s="614"/>
      <c r="N114" s="614"/>
      <c r="O114" s="614"/>
      <c r="P114" s="614"/>
      <c r="Q114" s="614"/>
      <c r="R114" s="615"/>
    </row>
    <row r="115" spans="1:18" ht="15" customHeight="1">
      <c r="B115" s="614"/>
      <c r="C115" s="614"/>
      <c r="D115" s="614"/>
      <c r="E115" s="614"/>
      <c r="F115" s="614"/>
      <c r="G115" s="614"/>
      <c r="H115" s="614"/>
      <c r="I115" s="614"/>
      <c r="J115" s="614"/>
      <c r="K115" s="614"/>
      <c r="L115" s="614"/>
      <c r="M115" s="614"/>
      <c r="N115" s="614"/>
      <c r="O115" s="614"/>
      <c r="P115" s="614"/>
      <c r="Q115" s="614"/>
      <c r="R115" s="615"/>
    </row>
    <row r="116" spans="1:18" ht="15" customHeight="1">
      <c r="A116" s="189">
        <f>+A114+1</f>
        <v>7</v>
      </c>
      <c r="B116" s="196" t="s">
        <v>69</v>
      </c>
      <c r="C116" s="196"/>
      <c r="D116" s="196"/>
      <c r="E116" s="196"/>
      <c r="F116" s="196"/>
      <c r="G116" s="196"/>
      <c r="H116" s="196"/>
      <c r="I116" s="196"/>
      <c r="J116" s="196"/>
      <c r="K116" s="196"/>
      <c r="L116" s="196"/>
      <c r="M116" s="196"/>
      <c r="N116" s="196"/>
      <c r="O116" s="196"/>
      <c r="P116" s="196"/>
      <c r="Q116" s="196"/>
      <c r="R116" s="166"/>
    </row>
    <row r="117" spans="1:18" ht="15" customHeight="1">
      <c r="B117" s="679" t="s">
        <v>61</v>
      </c>
      <c r="C117" s="641" t="s">
        <v>48</v>
      </c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  <c r="O117" s="171"/>
      <c r="P117" s="171"/>
      <c r="Q117" s="171"/>
      <c r="R117" s="166"/>
    </row>
    <row r="118" spans="1:18" s="175" customFormat="1" ht="15" customHeight="1">
      <c r="A118" s="189"/>
      <c r="B118" s="624" t="s">
        <v>62</v>
      </c>
      <c r="C118" s="625">
        <f>+D9</f>
        <v>35610.559999999998</v>
      </c>
      <c r="D118" s="622"/>
      <c r="E118" s="622"/>
      <c r="F118" s="622"/>
      <c r="G118" s="622"/>
      <c r="H118" s="622"/>
      <c r="I118" s="622"/>
      <c r="J118" s="622"/>
      <c r="K118" s="622"/>
      <c r="L118" s="622"/>
      <c r="M118" s="622"/>
      <c r="N118" s="622"/>
      <c r="O118" s="622"/>
      <c r="P118" s="622"/>
      <c r="Q118" s="622"/>
      <c r="R118" s="621"/>
    </row>
    <row r="119" spans="1:18" ht="15" customHeight="1">
      <c r="B119" s="193" t="s">
        <v>63</v>
      </c>
      <c r="C119" s="173">
        <v>0</v>
      </c>
      <c r="D119" s="171"/>
      <c r="E119" s="594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66"/>
    </row>
    <row r="120" spans="1:18" ht="15" customHeight="1">
      <c r="B120" s="193" t="s">
        <v>64</v>
      </c>
      <c r="C120" s="173">
        <v>0</v>
      </c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66"/>
    </row>
    <row r="121" spans="1:18" ht="15" customHeight="1">
      <c r="B121" s="193" t="s">
        <v>65</v>
      </c>
      <c r="C121" s="173">
        <v>0</v>
      </c>
      <c r="D121" s="589"/>
      <c r="E121" s="171"/>
      <c r="F121" s="171"/>
      <c r="G121" s="171"/>
      <c r="H121" s="171"/>
      <c r="I121" s="171"/>
      <c r="J121" s="171"/>
      <c r="K121" s="171"/>
      <c r="L121" s="171"/>
      <c r="M121" s="171"/>
      <c r="N121" s="171"/>
      <c r="O121" s="171"/>
      <c r="P121" s="171"/>
      <c r="Q121" s="171"/>
      <c r="R121" s="166"/>
    </row>
    <row r="122" spans="1:18" ht="15" customHeight="1">
      <c r="B122" s="680" t="s">
        <v>44</v>
      </c>
      <c r="C122" s="681">
        <f>SUM(C118:C121)</f>
        <v>35610.559999999998</v>
      </c>
      <c r="D122" s="626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66"/>
    </row>
    <row r="123" spans="1:18" ht="15" customHeight="1"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66"/>
    </row>
    <row r="124" spans="1:18" ht="15" customHeight="1">
      <c r="B124" s="171"/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66"/>
    </row>
    <row r="125" spans="1:18" ht="15" customHeight="1">
      <c r="A125" s="189">
        <f>+A116+1</f>
        <v>8</v>
      </c>
      <c r="B125" s="878" t="s">
        <v>404</v>
      </c>
      <c r="C125" s="878"/>
      <c r="D125" s="878"/>
      <c r="E125" s="878"/>
      <c r="F125" s="878"/>
      <c r="G125" s="878"/>
      <c r="H125" s="878"/>
      <c r="I125" s="8"/>
      <c r="J125" s="8"/>
      <c r="K125" s="8"/>
      <c r="L125" s="8"/>
      <c r="M125" s="8"/>
      <c r="N125" s="8"/>
      <c r="O125" s="8"/>
      <c r="P125" s="8"/>
      <c r="Q125" s="8"/>
      <c r="R125" s="1"/>
    </row>
    <row r="126" spans="1:18" ht="15" customHeight="1">
      <c r="B126" s="177"/>
      <c r="C126" s="177"/>
      <c r="D126" s="177"/>
      <c r="E126" s="177"/>
      <c r="F126" s="177"/>
      <c r="G126" s="177"/>
      <c r="H126" s="177"/>
      <c r="I126" s="8"/>
      <c r="J126" s="8"/>
      <c r="K126" s="8"/>
      <c r="L126" s="8"/>
      <c r="M126" s="8"/>
      <c r="N126" s="8"/>
      <c r="O126" s="8"/>
      <c r="P126" s="8"/>
      <c r="Q126" s="8"/>
      <c r="R126" s="1"/>
    </row>
    <row r="127" spans="1:18" ht="33.75" customHeight="1">
      <c r="A127" s="189">
        <f>+A125+1</f>
        <v>9</v>
      </c>
      <c r="B127" s="876" t="s">
        <v>405</v>
      </c>
      <c r="C127" s="876"/>
      <c r="D127" s="876"/>
      <c r="E127" s="876"/>
      <c r="F127" s="876"/>
      <c r="G127" s="876"/>
      <c r="H127" s="876"/>
      <c r="I127" s="166"/>
      <c r="J127" s="166"/>
      <c r="K127" s="166"/>
      <c r="L127" s="166"/>
      <c r="M127" s="166"/>
      <c r="N127" s="166"/>
      <c r="O127" s="166"/>
      <c r="P127" s="166"/>
      <c r="Q127" s="166"/>
      <c r="R127" s="1"/>
    </row>
    <row r="128" spans="1:18" ht="15" customHeight="1">
      <c r="B128" s="191"/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"/>
    </row>
    <row r="129" spans="1:19" ht="15" customHeight="1">
      <c r="A129" s="189">
        <f>+A127+1</f>
        <v>10</v>
      </c>
      <c r="B129" s="876" t="s">
        <v>406</v>
      </c>
      <c r="C129" s="876"/>
      <c r="D129" s="876"/>
      <c r="E129" s="876"/>
      <c r="F129" s="876"/>
      <c r="G129" s="876"/>
      <c r="H129" s="876"/>
      <c r="I129" s="591"/>
      <c r="J129" s="591"/>
      <c r="K129" s="591"/>
      <c r="L129" s="591"/>
      <c r="M129" s="591"/>
      <c r="N129" s="591"/>
      <c r="O129" s="591"/>
      <c r="P129" s="591"/>
      <c r="Q129" s="591"/>
      <c r="R129" s="1"/>
    </row>
    <row r="130" spans="1:19" ht="15" customHeight="1">
      <c r="B130" s="194"/>
      <c r="C130" s="591"/>
      <c r="D130" s="591"/>
      <c r="E130" s="591"/>
      <c r="F130" s="591"/>
      <c r="G130" s="591"/>
      <c r="H130" s="591"/>
      <c r="I130" s="591"/>
      <c r="J130" s="591"/>
      <c r="K130" s="591"/>
      <c r="L130" s="591"/>
      <c r="M130" s="591"/>
      <c r="N130" s="591"/>
      <c r="O130" s="591"/>
      <c r="P130" s="591"/>
      <c r="Q130" s="591"/>
      <c r="R130" s="1"/>
    </row>
    <row r="131" spans="1:19" ht="29.25" customHeight="1">
      <c r="B131" s="876"/>
      <c r="C131" s="876"/>
      <c r="D131" s="876"/>
      <c r="E131" s="876"/>
      <c r="F131" s="876"/>
      <c r="G131" s="876"/>
      <c r="H131" s="876"/>
      <c r="I131" s="591"/>
      <c r="J131" s="591"/>
      <c r="K131" s="591"/>
      <c r="L131" s="591"/>
      <c r="M131" s="591"/>
      <c r="N131" s="591"/>
      <c r="O131" s="591"/>
      <c r="P131" s="591"/>
      <c r="Q131" s="591"/>
      <c r="R131" s="1"/>
    </row>
    <row r="132" spans="1:19" ht="15" customHeight="1">
      <c r="B132" s="194"/>
      <c r="C132" s="591"/>
      <c r="D132" s="591"/>
      <c r="E132" s="591"/>
      <c r="F132" s="591"/>
      <c r="G132" s="591"/>
      <c r="H132" s="591"/>
      <c r="I132" s="591"/>
      <c r="J132" s="591"/>
      <c r="K132" s="591"/>
      <c r="L132" s="591"/>
      <c r="M132" s="591"/>
      <c r="N132" s="591"/>
      <c r="O132" s="591"/>
      <c r="P132" s="591"/>
      <c r="Q132" s="591"/>
      <c r="R132" s="1"/>
    </row>
    <row r="133" spans="1:19" ht="30" customHeight="1">
      <c r="B133" s="876"/>
      <c r="C133" s="876"/>
      <c r="D133" s="876"/>
      <c r="E133" s="876"/>
      <c r="F133" s="876"/>
      <c r="G133" s="876"/>
      <c r="H133" s="876"/>
      <c r="I133" s="192"/>
      <c r="J133" s="192"/>
      <c r="K133" s="192"/>
      <c r="L133" s="192"/>
      <c r="M133" s="192"/>
      <c r="N133" s="192"/>
      <c r="O133" s="192"/>
      <c r="P133" s="192"/>
      <c r="Q133" s="192"/>
      <c r="R133" s="1"/>
    </row>
    <row r="134" spans="1:19" ht="15.75" customHeight="1">
      <c r="B134" s="590"/>
      <c r="C134" s="590"/>
      <c r="D134" s="590"/>
      <c r="E134" s="590"/>
      <c r="F134" s="590"/>
      <c r="G134" s="590"/>
      <c r="H134" s="590"/>
      <c r="I134" s="591"/>
      <c r="J134" s="591"/>
      <c r="K134" s="591"/>
      <c r="L134" s="591"/>
      <c r="M134" s="591"/>
      <c r="N134" s="591"/>
      <c r="O134" s="591"/>
      <c r="P134" s="591"/>
      <c r="Q134" s="591"/>
      <c r="R134" s="1"/>
    </row>
    <row r="135" spans="1:19" s="197" customFormat="1" ht="30" customHeight="1">
      <c r="A135" s="189"/>
      <c r="B135" s="876"/>
      <c r="C135" s="876"/>
      <c r="D135" s="876"/>
      <c r="E135" s="876"/>
      <c r="F135" s="876"/>
      <c r="G135" s="876"/>
      <c r="H135" s="876"/>
      <c r="I135" s="195"/>
      <c r="J135" s="195"/>
      <c r="K135" s="195"/>
      <c r="L135" s="195"/>
      <c r="M135" s="195"/>
      <c r="N135" s="195"/>
      <c r="O135" s="195"/>
      <c r="P135" s="195"/>
      <c r="Q135" s="195"/>
      <c r="R135" s="196"/>
    </row>
    <row r="136" spans="1:19" ht="18.75" customHeight="1">
      <c r="A136" s="644"/>
      <c r="B136" s="872"/>
      <c r="C136" s="872"/>
      <c r="D136" s="872"/>
      <c r="E136" s="872"/>
      <c r="F136" s="872"/>
      <c r="G136" s="872"/>
      <c r="H136" s="872"/>
      <c r="I136" s="872"/>
      <c r="J136" s="872"/>
      <c r="K136" s="645"/>
      <c r="L136" s="8"/>
      <c r="M136" s="8"/>
      <c r="N136" s="8"/>
      <c r="O136" s="8"/>
      <c r="P136" s="8"/>
      <c r="Q136" s="8"/>
      <c r="R136" s="1"/>
    </row>
    <row r="137" spans="1:19" ht="18.75" customHeight="1">
      <c r="A137" s="677"/>
      <c r="B137" s="677"/>
      <c r="C137" s="677"/>
      <c r="D137" s="677"/>
      <c r="E137" s="677"/>
      <c r="F137" s="677"/>
      <c r="G137" s="677"/>
      <c r="H137" s="677"/>
      <c r="I137" s="677"/>
      <c r="J137" s="645"/>
      <c r="K137" s="645"/>
      <c r="L137" s="8"/>
      <c r="M137" s="8"/>
      <c r="N137" s="8"/>
      <c r="O137" s="8"/>
      <c r="P137" s="8"/>
      <c r="Q137" s="8"/>
      <c r="R137" s="1"/>
    </row>
    <row r="138" spans="1:19" ht="18.75" customHeight="1">
      <c r="A138" s="644"/>
      <c r="B138" s="879"/>
      <c r="C138" s="879"/>
      <c r="D138" s="879"/>
      <c r="E138" s="879"/>
      <c r="F138" s="879"/>
      <c r="G138" s="879"/>
      <c r="H138" s="879"/>
      <c r="I138" s="645"/>
      <c r="J138" s="645"/>
      <c r="K138" s="645"/>
      <c r="L138" s="8"/>
      <c r="M138" s="8"/>
      <c r="N138" s="8"/>
      <c r="O138" s="8"/>
      <c r="P138" s="8"/>
      <c r="Q138" s="8"/>
      <c r="R138" s="1"/>
    </row>
    <row r="139" spans="1:19">
      <c r="A139" s="644"/>
      <c r="B139" s="678"/>
      <c r="C139" s="678"/>
      <c r="D139" s="678"/>
      <c r="E139" s="678"/>
      <c r="F139" s="678"/>
      <c r="G139" s="678"/>
      <c r="H139" s="678"/>
      <c r="I139" s="645"/>
      <c r="J139" s="645"/>
      <c r="K139" s="645"/>
      <c r="L139" s="8"/>
      <c r="M139" s="8"/>
      <c r="N139" s="8"/>
      <c r="O139" s="8"/>
      <c r="P139" s="8"/>
      <c r="Q139" s="8"/>
      <c r="R139" s="1"/>
    </row>
    <row r="140" spans="1:19" ht="26.25" customHeight="1">
      <c r="A140" s="644"/>
      <c r="B140" s="879"/>
      <c r="C140" s="879"/>
      <c r="D140" s="879"/>
      <c r="E140" s="879"/>
      <c r="F140" s="678"/>
      <c r="G140" s="678"/>
      <c r="H140" s="678"/>
      <c r="I140" s="645"/>
      <c r="J140" s="645"/>
      <c r="K140" s="645"/>
      <c r="L140" s="8"/>
      <c r="M140" s="8"/>
      <c r="N140" s="8"/>
      <c r="O140" s="8"/>
      <c r="P140" s="8"/>
      <c r="Q140" s="8"/>
      <c r="R140" s="1"/>
    </row>
    <row r="141" spans="1:19" s="175" customFormat="1">
      <c r="A141" s="189"/>
      <c r="B141" s="595"/>
      <c r="C141" s="595"/>
      <c r="D141" s="595"/>
      <c r="E141" s="595"/>
      <c r="F141" s="595"/>
      <c r="G141" s="595"/>
      <c r="H141" s="595"/>
      <c r="I141" s="176"/>
      <c r="J141" s="176"/>
      <c r="K141" s="176"/>
      <c r="L141" s="176"/>
      <c r="M141" s="176"/>
      <c r="N141" s="176"/>
      <c r="O141" s="176"/>
      <c r="P141" s="176"/>
      <c r="Q141" s="176"/>
      <c r="R141" s="167"/>
    </row>
    <row r="142" spans="1:19">
      <c r="A142" s="649"/>
      <c r="B142" s="883"/>
      <c r="C142" s="883"/>
      <c r="D142" s="883"/>
      <c r="E142" s="883"/>
      <c r="F142" s="883"/>
      <c r="G142" s="659"/>
      <c r="H142" s="659"/>
      <c r="I142" s="659"/>
      <c r="J142" s="648"/>
      <c r="Q142" s="11"/>
      <c r="R142" s="11"/>
    </row>
    <row r="143" spans="1:19" ht="23.25" customHeight="1">
      <c r="A143" s="649"/>
      <c r="B143" s="648"/>
      <c r="C143" s="660"/>
      <c r="D143" s="660"/>
      <c r="E143" s="660"/>
      <c r="F143" s="648"/>
      <c r="G143" s="648"/>
      <c r="H143" s="648"/>
      <c r="I143" s="648"/>
      <c r="J143" s="646"/>
      <c r="K143" s="12"/>
      <c r="L143" s="12"/>
      <c r="M143" s="12"/>
      <c r="N143" s="12"/>
      <c r="O143" s="12"/>
      <c r="P143" s="12"/>
      <c r="Q143" s="12"/>
      <c r="R143" s="12"/>
      <c r="S143" s="13"/>
    </row>
    <row r="144" spans="1:19" ht="64.5" customHeight="1">
      <c r="A144" s="649"/>
      <c r="B144" s="661"/>
      <c r="C144" s="662"/>
      <c r="D144" s="662"/>
      <c r="E144" s="880"/>
      <c r="F144" s="880"/>
      <c r="G144" s="648"/>
      <c r="H144" s="648"/>
      <c r="I144" s="646"/>
      <c r="J144" s="647"/>
      <c r="K144" s="14"/>
      <c r="L144" s="14"/>
      <c r="M144" s="14"/>
      <c r="N144" s="14"/>
      <c r="O144" s="14"/>
      <c r="P144" s="14"/>
      <c r="Q144" s="14"/>
      <c r="R144" s="14"/>
      <c r="S144" s="13"/>
    </row>
    <row r="145" spans="1:19">
      <c r="A145" s="649"/>
      <c r="B145" s="650"/>
      <c r="C145" s="651"/>
      <c r="D145" s="652"/>
      <c r="E145" s="874"/>
      <c r="F145" s="874"/>
      <c r="G145" s="648"/>
      <c r="H145" s="648"/>
      <c r="I145" s="647"/>
      <c r="J145" s="647"/>
      <c r="K145" s="14"/>
      <c r="L145" s="14"/>
      <c r="M145" s="14"/>
      <c r="N145" s="14"/>
      <c r="O145" s="14"/>
      <c r="P145" s="14"/>
      <c r="Q145" s="14"/>
      <c r="R145" s="14"/>
      <c r="S145" s="13"/>
    </row>
    <row r="146" spans="1:19">
      <c r="A146" s="649"/>
      <c r="B146" s="650"/>
      <c r="C146" s="651"/>
      <c r="D146" s="652"/>
      <c r="E146" s="874"/>
      <c r="F146" s="874"/>
      <c r="G146" s="648"/>
      <c r="H146" s="648"/>
      <c r="I146" s="647"/>
      <c r="J146" s="647"/>
      <c r="K146" s="14"/>
      <c r="L146" s="14"/>
      <c r="M146" s="14"/>
      <c r="N146" s="14"/>
      <c r="O146" s="14"/>
      <c r="P146" s="14"/>
      <c r="Q146" s="14"/>
      <c r="R146" s="14"/>
      <c r="S146" s="13"/>
    </row>
    <row r="147" spans="1:19">
      <c r="A147" s="649"/>
      <c r="B147" s="650"/>
      <c r="C147" s="651"/>
      <c r="D147" s="652"/>
      <c r="E147" s="874"/>
      <c r="F147" s="874"/>
      <c r="G147" s="648"/>
      <c r="H147" s="648"/>
      <c r="I147" s="647"/>
      <c r="J147" s="647"/>
      <c r="K147" s="14"/>
      <c r="L147" s="14"/>
      <c r="M147" s="14"/>
      <c r="N147" s="14"/>
      <c r="O147" s="14"/>
      <c r="P147" s="14"/>
      <c r="Q147" s="14"/>
      <c r="R147" s="14"/>
      <c r="S147" s="13"/>
    </row>
    <row r="148" spans="1:19">
      <c r="A148" s="649"/>
      <c r="B148" s="650"/>
      <c r="C148" s="651"/>
      <c r="D148" s="652"/>
      <c r="E148" s="874"/>
      <c r="F148" s="874"/>
      <c r="G148" s="648"/>
      <c r="H148" s="648"/>
      <c r="I148" s="647"/>
      <c r="J148" s="648"/>
      <c r="K148" s="13"/>
      <c r="L148" s="13"/>
      <c r="M148" s="13"/>
      <c r="N148" s="13"/>
      <c r="O148" s="13"/>
      <c r="P148" s="13"/>
      <c r="Q148" s="13"/>
      <c r="R148" s="13"/>
      <c r="S148" s="13"/>
    </row>
    <row r="149" spans="1:19" s="617" customFormat="1">
      <c r="A149" s="649"/>
      <c r="B149" s="650"/>
      <c r="C149" s="651"/>
      <c r="D149" s="652"/>
      <c r="E149" s="653"/>
      <c r="F149" s="653"/>
      <c r="G149" s="648"/>
      <c r="H149" s="648"/>
      <c r="I149" s="647"/>
      <c r="J149" s="648"/>
    </row>
    <row r="150" spans="1:19">
      <c r="A150" s="649"/>
      <c r="B150" s="661"/>
      <c r="C150" s="662"/>
      <c r="D150" s="662"/>
      <c r="E150" s="874"/>
      <c r="F150" s="874"/>
      <c r="G150" s="648"/>
      <c r="H150" s="648"/>
      <c r="I150" s="648"/>
      <c r="J150" s="648"/>
    </row>
    <row r="151" spans="1:19">
      <c r="A151" s="649"/>
      <c r="B151" s="650"/>
      <c r="C151" s="663"/>
      <c r="D151" s="652"/>
      <c r="E151" s="874"/>
      <c r="F151" s="874"/>
      <c r="G151" s="648"/>
      <c r="H151" s="648"/>
      <c r="I151" s="648"/>
      <c r="J151" s="648"/>
    </row>
    <row r="152" spans="1:19" ht="39" customHeight="1">
      <c r="A152" s="649"/>
      <c r="B152" s="648"/>
      <c r="C152" s="660"/>
      <c r="D152" s="648"/>
      <c r="E152" s="648"/>
      <c r="F152" s="648"/>
      <c r="G152" s="648"/>
      <c r="H152" s="648"/>
      <c r="I152" s="648"/>
      <c r="J152" s="648"/>
    </row>
    <row r="153" spans="1:19">
      <c r="A153" s="649"/>
      <c r="B153" s="661"/>
      <c r="C153" s="662"/>
      <c r="D153" s="662"/>
      <c r="E153" s="660"/>
      <c r="F153" s="648"/>
      <c r="G153" s="648"/>
      <c r="H153" s="648"/>
      <c r="I153" s="648"/>
      <c r="J153" s="648"/>
    </row>
    <row r="154" spans="1:19">
      <c r="A154" s="649"/>
      <c r="B154" s="650"/>
      <c r="C154" s="660"/>
      <c r="D154" s="663"/>
      <c r="E154" s="660"/>
      <c r="F154" s="648"/>
      <c r="G154" s="648"/>
      <c r="H154" s="648"/>
      <c r="I154" s="648"/>
      <c r="J154" s="648"/>
    </row>
    <row r="155" spans="1:19">
      <c r="A155" s="649"/>
      <c r="B155" s="648"/>
      <c r="C155" s="660"/>
      <c r="D155" s="660"/>
      <c r="E155" s="660"/>
      <c r="F155" s="648"/>
      <c r="G155" s="648"/>
      <c r="H155" s="648"/>
      <c r="I155" s="648"/>
      <c r="J155" s="648"/>
    </row>
    <row r="156" spans="1:19">
      <c r="A156" s="649"/>
      <c r="B156" s="661"/>
      <c r="C156" s="662"/>
      <c r="D156" s="662"/>
      <c r="E156" s="660"/>
      <c r="F156" s="648"/>
      <c r="G156" s="648"/>
      <c r="H156" s="648"/>
      <c r="I156" s="648"/>
      <c r="J156" s="648"/>
    </row>
    <row r="157" spans="1:19">
      <c r="A157" s="649"/>
      <c r="B157" s="650"/>
      <c r="C157" s="660"/>
      <c r="D157" s="664"/>
      <c r="E157" s="660"/>
      <c r="F157" s="648"/>
      <c r="G157" s="648"/>
      <c r="H157" s="648"/>
      <c r="I157" s="648"/>
      <c r="J157" s="648"/>
    </row>
    <row r="158" spans="1:19">
      <c r="A158" s="649"/>
      <c r="B158" s="648"/>
      <c r="C158" s="660"/>
      <c r="D158" s="660"/>
      <c r="E158" s="660"/>
      <c r="F158" s="648"/>
      <c r="G158" s="648"/>
      <c r="H158" s="648"/>
      <c r="I158" s="648"/>
      <c r="J158" s="648"/>
    </row>
    <row r="159" spans="1:19">
      <c r="A159" s="649"/>
      <c r="B159" s="665"/>
      <c r="C159" s="662"/>
      <c r="D159" s="662"/>
      <c r="E159" s="660"/>
      <c r="F159" s="648"/>
      <c r="G159" s="648"/>
      <c r="H159" s="648"/>
      <c r="I159" s="648"/>
      <c r="J159" s="648"/>
    </row>
    <row r="160" spans="1:19">
      <c r="A160" s="649"/>
      <c r="B160" s="650"/>
      <c r="C160" s="660"/>
      <c r="D160" s="664"/>
      <c r="E160" s="660"/>
      <c r="F160" s="648"/>
      <c r="G160" s="648"/>
      <c r="H160" s="648"/>
      <c r="I160" s="648"/>
      <c r="J160" s="648"/>
    </row>
    <row r="161" spans="1:17">
      <c r="A161" s="649"/>
      <c r="B161" s="648"/>
      <c r="C161" s="660"/>
      <c r="D161" s="660"/>
      <c r="E161" s="660"/>
      <c r="F161" s="648"/>
      <c r="G161" s="648"/>
      <c r="H161" s="648"/>
      <c r="I161" s="648"/>
      <c r="J161" s="648"/>
    </row>
    <row r="162" spans="1:17">
      <c r="A162" s="649"/>
      <c r="B162" s="648"/>
      <c r="C162" s="660"/>
      <c r="D162" s="660"/>
      <c r="E162" s="660"/>
      <c r="F162" s="648"/>
      <c r="G162" s="648"/>
      <c r="H162" s="648"/>
      <c r="I162" s="648"/>
      <c r="J162" s="648"/>
    </row>
    <row r="163" spans="1:17">
      <c r="A163" s="649"/>
      <c r="B163" s="648"/>
      <c r="C163" s="660"/>
      <c r="D163" s="660"/>
      <c r="E163" s="660"/>
      <c r="F163" s="648"/>
      <c r="G163" s="648"/>
      <c r="H163" s="648"/>
      <c r="I163" s="648"/>
      <c r="J163" s="648"/>
    </row>
    <row r="164" spans="1:17">
      <c r="A164" s="649"/>
      <c r="B164" s="648"/>
      <c r="C164" s="660"/>
      <c r="D164" s="660"/>
      <c r="E164" s="660"/>
      <c r="F164" s="648"/>
      <c r="G164" s="648"/>
      <c r="H164" s="648"/>
      <c r="I164" s="648"/>
      <c r="J164" s="648"/>
    </row>
    <row r="165" spans="1:17">
      <c r="A165" s="649"/>
      <c r="B165" s="648"/>
      <c r="C165" s="660"/>
      <c r="D165" s="660"/>
      <c r="E165" s="660"/>
      <c r="F165" s="648"/>
      <c r="G165" s="648"/>
      <c r="H165" s="648"/>
      <c r="I165" s="648"/>
      <c r="J165" s="648"/>
    </row>
    <row r="166" spans="1:17">
      <c r="A166" s="649"/>
      <c r="B166" s="666"/>
      <c r="C166" s="660"/>
      <c r="D166" s="660"/>
      <c r="E166" s="660"/>
      <c r="F166" s="648"/>
      <c r="G166" s="648"/>
      <c r="H166" s="648"/>
      <c r="I166" s="648"/>
      <c r="J166" s="648"/>
    </row>
    <row r="167" spans="1:17" ht="15.5">
      <c r="A167" s="649"/>
      <c r="B167" s="654"/>
      <c r="C167" s="667"/>
      <c r="D167" s="660"/>
      <c r="E167" s="660"/>
      <c r="F167" s="648"/>
      <c r="G167" s="648"/>
      <c r="H167" s="648"/>
      <c r="I167" s="648"/>
      <c r="J167" s="648"/>
    </row>
    <row r="168" spans="1:17" ht="15.5">
      <c r="A168" s="649"/>
      <c r="B168" s="654"/>
      <c r="C168" s="667"/>
      <c r="D168" s="660"/>
      <c r="E168" s="660"/>
      <c r="F168" s="648"/>
      <c r="G168" s="648"/>
      <c r="H168" s="648"/>
      <c r="I168" s="648"/>
      <c r="J168" s="648"/>
    </row>
    <row r="169" spans="1:17" ht="15.5">
      <c r="A169" s="649"/>
      <c r="B169" s="654"/>
      <c r="C169" s="667"/>
      <c r="D169" s="660"/>
      <c r="E169" s="660"/>
      <c r="F169" s="648"/>
      <c r="G169" s="648"/>
      <c r="H169" s="648"/>
      <c r="I169" s="648"/>
      <c r="J169" s="648"/>
    </row>
    <row r="170" spans="1:17" ht="15.5">
      <c r="A170" s="649"/>
      <c r="B170" s="654"/>
      <c r="C170" s="667"/>
      <c r="D170" s="660"/>
      <c r="E170" s="660"/>
      <c r="F170" s="648"/>
      <c r="G170" s="648"/>
      <c r="H170" s="648"/>
      <c r="I170" s="648"/>
      <c r="J170" s="648"/>
    </row>
    <row r="171" spans="1:17" ht="15.5">
      <c r="A171" s="649"/>
      <c r="B171" s="654"/>
      <c r="C171" s="667"/>
      <c r="D171" s="660"/>
      <c r="E171" s="660"/>
      <c r="F171" s="648"/>
      <c r="G171" s="648"/>
      <c r="H171" s="648"/>
      <c r="I171" s="648"/>
      <c r="J171" s="648"/>
    </row>
    <row r="172" spans="1:17" ht="15.5">
      <c r="A172" s="649"/>
      <c r="B172" s="654"/>
      <c r="C172" s="667"/>
      <c r="D172" s="660"/>
      <c r="E172" s="660"/>
      <c r="F172" s="648"/>
      <c r="G172" s="648"/>
      <c r="H172" s="648"/>
      <c r="I172" s="648"/>
      <c r="J172" s="648"/>
    </row>
    <row r="173" spans="1:17" ht="15" customHeight="1">
      <c r="A173" s="649"/>
      <c r="B173" s="655"/>
      <c r="C173" s="667"/>
      <c r="D173" s="660"/>
      <c r="E173" s="660"/>
      <c r="F173" s="648"/>
      <c r="G173" s="648"/>
      <c r="H173" s="648"/>
      <c r="I173" s="648"/>
      <c r="J173" s="648"/>
    </row>
    <row r="174" spans="1:17">
      <c r="A174" s="649"/>
      <c r="B174" s="659"/>
      <c r="C174" s="659"/>
      <c r="D174" s="659"/>
      <c r="E174" s="659"/>
      <c r="F174" s="659"/>
      <c r="G174" s="659"/>
      <c r="H174" s="659"/>
      <c r="I174" s="648"/>
      <c r="J174" s="648"/>
    </row>
    <row r="175" spans="1:17" ht="27.75" customHeight="1">
      <c r="A175" s="649"/>
      <c r="B175" s="881"/>
      <c r="C175" s="881"/>
      <c r="D175" s="881"/>
      <c r="E175" s="881"/>
      <c r="F175" s="881"/>
      <c r="G175" s="881"/>
      <c r="H175" s="881"/>
      <c r="I175" s="668"/>
      <c r="J175" s="669"/>
      <c r="K175" s="10"/>
      <c r="L175" s="10"/>
      <c r="M175" s="10"/>
      <c r="N175" s="10"/>
      <c r="O175" s="10"/>
      <c r="P175" s="10"/>
      <c r="Q175" s="10"/>
    </row>
    <row r="176" spans="1:17">
      <c r="A176" s="649"/>
      <c r="B176" s="669"/>
      <c r="C176" s="669"/>
      <c r="D176" s="669"/>
      <c r="E176" s="669"/>
      <c r="F176" s="669"/>
      <c r="G176" s="669"/>
      <c r="H176" s="669"/>
      <c r="I176" s="669"/>
      <c r="J176" s="669"/>
      <c r="K176" s="10"/>
      <c r="L176" s="10"/>
      <c r="M176" s="10"/>
      <c r="N176" s="10"/>
      <c r="O176" s="10"/>
      <c r="P176" s="10"/>
      <c r="Q176" s="10"/>
    </row>
    <row r="177" spans="1:17">
      <c r="A177" s="649"/>
      <c r="B177" s="873"/>
      <c r="C177" s="873"/>
      <c r="D177" s="873"/>
      <c r="E177" s="873"/>
      <c r="F177" s="873"/>
      <c r="G177" s="873"/>
      <c r="H177" s="873"/>
      <c r="I177" s="873"/>
      <c r="J177" s="873"/>
      <c r="K177" s="10"/>
      <c r="L177" s="10"/>
      <c r="M177" s="10"/>
      <c r="N177" s="10"/>
      <c r="O177" s="10"/>
      <c r="P177" s="10"/>
      <c r="Q177" s="10"/>
    </row>
    <row r="178" spans="1:17" s="575" customFormat="1">
      <c r="A178" s="658"/>
      <c r="B178" s="657"/>
      <c r="C178" s="660"/>
      <c r="D178" s="660"/>
      <c r="E178" s="660"/>
      <c r="F178" s="670"/>
      <c r="G178" s="657"/>
      <c r="H178" s="657"/>
      <c r="I178" s="657"/>
      <c r="J178" s="657"/>
      <c r="K178" s="185"/>
      <c r="L178" s="185"/>
      <c r="M178" s="185"/>
      <c r="N178" s="185"/>
      <c r="O178" s="185"/>
      <c r="P178" s="185"/>
      <c r="Q178" s="185"/>
    </row>
    <row r="179" spans="1:17">
      <c r="A179" s="649"/>
      <c r="B179" s="648"/>
      <c r="C179" s="669"/>
      <c r="D179" s="669"/>
      <c r="E179" s="669"/>
      <c r="F179" s="670"/>
      <c r="G179" s="669"/>
      <c r="H179" s="669"/>
      <c r="I179" s="669"/>
      <c r="J179" s="669"/>
      <c r="K179" s="10"/>
      <c r="L179" s="10"/>
      <c r="M179" s="10"/>
      <c r="N179" s="10"/>
      <c r="O179" s="10"/>
      <c r="P179" s="10"/>
      <c r="Q179" s="10"/>
    </row>
    <row r="180" spans="1:17">
      <c r="A180" s="649"/>
      <c r="B180" s="669"/>
      <c r="C180" s="669"/>
      <c r="D180" s="660"/>
      <c r="E180" s="660"/>
      <c r="F180" s="670"/>
      <c r="G180" s="669"/>
      <c r="H180" s="669"/>
      <c r="I180" s="669"/>
      <c r="J180" s="669"/>
      <c r="K180" s="10"/>
      <c r="L180" s="10"/>
      <c r="M180" s="10"/>
      <c r="N180" s="10"/>
      <c r="O180" s="10"/>
      <c r="P180" s="10"/>
      <c r="Q180" s="10"/>
    </row>
    <row r="181" spans="1:17">
      <c r="A181" s="649"/>
      <c r="B181" s="669"/>
      <c r="C181" s="669"/>
      <c r="D181" s="669"/>
      <c r="E181" s="669"/>
      <c r="F181" s="669"/>
      <c r="G181" s="669"/>
      <c r="H181" s="669"/>
      <c r="I181" s="669"/>
      <c r="J181" s="669"/>
      <c r="K181" s="10"/>
      <c r="L181" s="10"/>
      <c r="M181" s="10"/>
      <c r="N181" s="10"/>
      <c r="O181" s="10"/>
      <c r="P181" s="10"/>
      <c r="Q181" s="10"/>
    </row>
    <row r="182" spans="1:17">
      <c r="A182" s="649"/>
      <c r="B182" s="669"/>
      <c r="C182" s="669"/>
      <c r="D182" s="669"/>
      <c r="E182" s="669"/>
      <c r="F182" s="669"/>
      <c r="G182" s="669"/>
      <c r="H182" s="669"/>
      <c r="I182" s="669"/>
      <c r="J182" s="669"/>
      <c r="K182" s="10"/>
      <c r="L182" s="10"/>
      <c r="M182" s="10"/>
      <c r="N182" s="10"/>
      <c r="O182" s="10"/>
      <c r="P182" s="10"/>
      <c r="Q182" s="10"/>
    </row>
    <row r="183" spans="1:17">
      <c r="A183" s="649"/>
      <c r="B183" s="873"/>
      <c r="C183" s="873"/>
      <c r="D183" s="873"/>
      <c r="E183" s="873"/>
      <c r="F183" s="873"/>
      <c r="G183" s="873"/>
      <c r="H183" s="873"/>
      <c r="I183" s="873"/>
      <c r="J183" s="873"/>
    </row>
    <row r="184" spans="1:17">
      <c r="A184" s="649"/>
      <c r="B184" s="648"/>
      <c r="C184" s="660"/>
      <c r="D184" s="660"/>
      <c r="E184" s="660"/>
      <c r="F184" s="648"/>
      <c r="G184" s="648"/>
      <c r="H184" s="648"/>
      <c r="I184" s="648"/>
      <c r="J184" s="648"/>
    </row>
    <row r="185" spans="1:17">
      <c r="A185" s="649"/>
      <c r="B185" s="648"/>
      <c r="C185" s="660"/>
      <c r="D185" s="660"/>
      <c r="E185" s="660"/>
      <c r="F185" s="648"/>
      <c r="G185" s="648"/>
      <c r="H185" s="648"/>
      <c r="I185" s="648"/>
      <c r="J185" s="648"/>
    </row>
    <row r="186" spans="1:17">
      <c r="A186" s="649"/>
      <c r="B186" s="671"/>
      <c r="C186" s="660"/>
      <c r="D186" s="660"/>
      <c r="E186" s="660"/>
      <c r="F186" s="648"/>
      <c r="G186" s="648"/>
      <c r="H186" s="648"/>
      <c r="I186" s="648"/>
      <c r="J186" s="648"/>
    </row>
    <row r="187" spans="1:17">
      <c r="A187" s="649"/>
      <c r="B187" s="648"/>
      <c r="C187" s="660"/>
      <c r="D187" s="660"/>
      <c r="E187" s="660"/>
      <c r="F187" s="648"/>
      <c r="G187" s="648"/>
      <c r="H187" s="648"/>
      <c r="I187" s="648"/>
      <c r="J187" s="648"/>
    </row>
    <row r="188" spans="1:17">
      <c r="A188" s="649"/>
      <c r="B188" s="672"/>
      <c r="C188" s="673"/>
      <c r="D188" s="673"/>
      <c r="E188" s="660"/>
      <c r="F188" s="648"/>
      <c r="G188" s="648"/>
      <c r="H188" s="648"/>
      <c r="I188" s="648"/>
      <c r="J188" s="648"/>
    </row>
    <row r="189" spans="1:17">
      <c r="A189" s="649"/>
      <c r="B189" s="648"/>
      <c r="C189" s="660"/>
      <c r="D189" s="674"/>
      <c r="E189" s="660"/>
      <c r="F189" s="648"/>
      <c r="G189" s="648"/>
      <c r="H189" s="648"/>
      <c r="I189" s="648"/>
      <c r="J189" s="648"/>
    </row>
    <row r="190" spans="1:17">
      <c r="A190" s="649"/>
      <c r="B190" s="648"/>
      <c r="C190" s="660"/>
      <c r="D190" s="674"/>
      <c r="E190" s="660"/>
      <c r="F190" s="648"/>
      <c r="G190" s="648"/>
      <c r="H190" s="648"/>
      <c r="I190" s="648"/>
      <c r="J190" s="648"/>
    </row>
    <row r="191" spans="1:17">
      <c r="A191" s="649"/>
      <c r="B191" s="648"/>
      <c r="C191" s="660"/>
      <c r="D191" s="674"/>
      <c r="E191" s="660"/>
      <c r="F191" s="648"/>
      <c r="G191" s="648"/>
      <c r="H191" s="648"/>
      <c r="I191" s="648"/>
      <c r="J191" s="648"/>
    </row>
    <row r="192" spans="1:17">
      <c r="A192" s="649"/>
      <c r="B192" s="648"/>
      <c r="C192" s="660"/>
      <c r="D192" s="674"/>
      <c r="E192" s="660"/>
      <c r="F192" s="648"/>
      <c r="G192" s="648"/>
      <c r="H192" s="648"/>
      <c r="I192" s="648"/>
      <c r="J192" s="648"/>
    </row>
    <row r="193" spans="1:10">
      <c r="A193" s="649"/>
      <c r="B193" s="648"/>
      <c r="C193" s="660"/>
      <c r="D193" s="660"/>
      <c r="E193" s="660"/>
      <c r="F193" s="648"/>
      <c r="G193" s="648"/>
      <c r="H193" s="648"/>
      <c r="I193" s="648"/>
      <c r="J193" s="648"/>
    </row>
    <row r="194" spans="1:10">
      <c r="A194" s="649"/>
      <c r="B194" s="648"/>
      <c r="C194" s="660"/>
      <c r="D194" s="660"/>
      <c r="E194" s="660"/>
      <c r="F194" s="648"/>
      <c r="G194" s="648"/>
      <c r="H194" s="648"/>
      <c r="I194" s="648"/>
      <c r="J194" s="648"/>
    </row>
    <row r="195" spans="1:10">
      <c r="A195" s="649"/>
      <c r="B195" s="648"/>
      <c r="C195" s="660"/>
      <c r="D195" s="660"/>
      <c r="E195" s="660"/>
      <c r="F195" s="648"/>
      <c r="G195" s="648"/>
      <c r="H195" s="648"/>
      <c r="I195" s="648"/>
      <c r="J195" s="648"/>
    </row>
    <row r="196" spans="1:10">
      <c r="A196" s="884"/>
      <c r="B196" s="884"/>
      <c r="C196" s="648"/>
      <c r="D196" s="648"/>
      <c r="E196" s="648"/>
      <c r="F196" s="648"/>
      <c r="G196" s="648"/>
      <c r="H196" s="648"/>
      <c r="I196" s="648"/>
      <c r="J196" s="648"/>
    </row>
    <row r="197" spans="1:10">
      <c r="A197" s="649"/>
      <c r="B197" s="675"/>
      <c r="C197" s="648"/>
      <c r="D197" s="648"/>
      <c r="E197" s="648"/>
      <c r="F197" s="648"/>
      <c r="G197" s="648"/>
      <c r="H197" s="648"/>
      <c r="I197" s="648"/>
      <c r="J197" s="648"/>
    </row>
    <row r="198" spans="1:10">
      <c r="A198" s="649"/>
      <c r="B198" s="676"/>
      <c r="C198" s="648"/>
      <c r="D198" s="648"/>
      <c r="E198" s="648"/>
      <c r="F198" s="648"/>
      <c r="G198" s="648"/>
      <c r="H198" s="648"/>
      <c r="I198" s="648"/>
      <c r="J198" s="648"/>
    </row>
    <row r="199" spans="1:10">
      <c r="A199" s="649"/>
      <c r="B199" s="676"/>
      <c r="C199" s="648"/>
      <c r="D199" s="648"/>
      <c r="E199" s="648"/>
      <c r="F199" s="648"/>
      <c r="G199" s="648"/>
      <c r="H199" s="648"/>
      <c r="I199" s="648"/>
      <c r="J199" s="648"/>
    </row>
    <row r="200" spans="1:10">
      <c r="A200" s="649"/>
      <c r="B200" s="676"/>
      <c r="C200" s="648"/>
      <c r="D200" s="648"/>
      <c r="E200" s="648"/>
      <c r="F200" s="648"/>
      <c r="G200" s="648"/>
      <c r="H200" s="648"/>
      <c r="I200" s="648"/>
      <c r="J200" s="648"/>
    </row>
    <row r="201" spans="1:10" ht="30.75" customHeight="1">
      <c r="A201" s="649"/>
      <c r="B201" s="882"/>
      <c r="C201" s="882"/>
      <c r="D201" s="882"/>
      <c r="E201" s="882"/>
      <c r="F201" s="882"/>
      <c r="G201" s="648"/>
      <c r="H201" s="648"/>
      <c r="I201" s="648"/>
      <c r="J201" s="648"/>
    </row>
    <row r="202" spans="1:10">
      <c r="A202" s="649"/>
      <c r="B202" s="648"/>
      <c r="C202" s="660"/>
      <c r="D202" s="660"/>
      <c r="E202" s="660"/>
      <c r="F202" s="648"/>
      <c r="G202" s="648"/>
      <c r="H202" s="648"/>
      <c r="I202" s="648"/>
      <c r="J202" s="648"/>
    </row>
    <row r="203" spans="1:10">
      <c r="A203" s="649"/>
      <c r="B203" s="648"/>
      <c r="C203" s="660"/>
      <c r="D203" s="660"/>
      <c r="E203" s="660"/>
      <c r="F203" s="648"/>
      <c r="G203" s="648"/>
      <c r="H203" s="648"/>
      <c r="I203" s="648"/>
      <c r="J203" s="648"/>
    </row>
    <row r="204" spans="1:10">
      <c r="A204" s="649"/>
      <c r="B204" s="648"/>
      <c r="C204" s="660"/>
      <c r="D204" s="660"/>
      <c r="E204" s="660"/>
      <c r="F204" s="648"/>
      <c r="G204" s="648"/>
      <c r="H204" s="648"/>
      <c r="I204" s="648"/>
      <c r="J204" s="648"/>
    </row>
    <row r="205" spans="1:10">
      <c r="A205" s="649"/>
      <c r="B205" s="648"/>
      <c r="C205" s="660"/>
      <c r="D205" s="660"/>
      <c r="E205" s="660"/>
      <c r="F205" s="648"/>
      <c r="G205" s="648"/>
      <c r="H205" s="648"/>
      <c r="I205" s="648"/>
      <c r="J205" s="648"/>
    </row>
    <row r="206" spans="1:10">
      <c r="A206" s="649"/>
      <c r="B206" s="648"/>
      <c r="C206" s="660"/>
      <c r="D206" s="660"/>
      <c r="E206" s="660"/>
      <c r="F206" s="648"/>
      <c r="G206" s="648"/>
      <c r="H206" s="648"/>
      <c r="I206" s="648"/>
      <c r="J206" s="648"/>
    </row>
    <row r="207" spans="1:10">
      <c r="A207" s="649"/>
      <c r="B207" s="648"/>
      <c r="C207" s="660"/>
      <c r="D207" s="660"/>
      <c r="E207" s="660"/>
      <c r="F207" s="648"/>
      <c r="G207" s="648"/>
      <c r="H207" s="648"/>
      <c r="I207" s="648"/>
      <c r="J207" s="648"/>
    </row>
    <row r="208" spans="1:10">
      <c r="A208" s="649"/>
      <c r="B208" s="648"/>
      <c r="C208" s="660"/>
      <c r="D208" s="660"/>
      <c r="E208" s="660"/>
      <c r="F208" s="648"/>
      <c r="G208" s="648"/>
      <c r="H208" s="648"/>
      <c r="I208" s="648"/>
      <c r="J208" s="648"/>
    </row>
    <row r="209" spans="1:10">
      <c r="A209" s="649"/>
      <c r="B209" s="648"/>
      <c r="C209" s="660"/>
      <c r="D209" s="660"/>
      <c r="E209" s="660"/>
      <c r="F209" s="648"/>
      <c r="G209" s="648"/>
      <c r="H209" s="648"/>
      <c r="I209" s="648"/>
      <c r="J209" s="648"/>
    </row>
    <row r="210" spans="1:10">
      <c r="A210" s="649"/>
      <c r="B210" s="648"/>
      <c r="C210" s="660"/>
      <c r="D210" s="660"/>
      <c r="E210" s="660"/>
      <c r="F210" s="648"/>
      <c r="G210" s="648"/>
      <c r="H210" s="648"/>
      <c r="I210" s="648"/>
      <c r="J210" s="648"/>
    </row>
    <row r="211" spans="1:10">
      <c r="A211" s="649"/>
      <c r="B211" s="648"/>
      <c r="C211" s="660"/>
      <c r="D211" s="660"/>
      <c r="E211" s="660"/>
      <c r="F211" s="648"/>
      <c r="G211" s="648"/>
      <c r="H211" s="648"/>
      <c r="I211" s="648"/>
      <c r="J211" s="648"/>
    </row>
    <row r="212" spans="1:10">
      <c r="A212" s="649"/>
      <c r="B212" s="648"/>
      <c r="C212" s="660"/>
      <c r="D212" s="660"/>
      <c r="E212" s="660"/>
      <c r="F212" s="648"/>
      <c r="G212" s="648"/>
      <c r="H212" s="648"/>
      <c r="I212" s="648"/>
      <c r="J212" s="648"/>
    </row>
  </sheetData>
  <mergeCells count="28">
    <mergeCell ref="B131:H131"/>
    <mergeCell ref="B135:H135"/>
    <mergeCell ref="B129:H129"/>
    <mergeCell ref="B175:H175"/>
    <mergeCell ref="B201:F201"/>
    <mergeCell ref="B140:E140"/>
    <mergeCell ref="B142:F142"/>
    <mergeCell ref="B183:J183"/>
    <mergeCell ref="A196:B196"/>
    <mergeCell ref="E147:F147"/>
    <mergeCell ref="E148:F148"/>
    <mergeCell ref="E150:F150"/>
    <mergeCell ref="B77:J77"/>
    <mergeCell ref="B136:J136"/>
    <mergeCell ref="B177:J177"/>
    <mergeCell ref="E151:F151"/>
    <mergeCell ref="B92:F92"/>
    <mergeCell ref="B101:H101"/>
    <mergeCell ref="B102:H102"/>
    <mergeCell ref="B103:F103"/>
    <mergeCell ref="B112:H112"/>
    <mergeCell ref="E146:F146"/>
    <mergeCell ref="B125:H125"/>
    <mergeCell ref="B138:H138"/>
    <mergeCell ref="E144:F144"/>
    <mergeCell ref="E145:F145"/>
    <mergeCell ref="B133:H133"/>
    <mergeCell ref="B127:H1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31"/>
  <sheetViews>
    <sheetView topLeftCell="A3" zoomScale="150" zoomScaleNormal="150" workbookViewId="0">
      <selection activeCell="B12" sqref="B12"/>
    </sheetView>
  </sheetViews>
  <sheetFormatPr baseColWidth="10" defaultColWidth="11.453125" defaultRowHeight="14.5"/>
  <cols>
    <col min="1" max="1" width="9.1796875" customWidth="1"/>
    <col min="2" max="2" width="42.453125" customWidth="1"/>
    <col min="3" max="3" width="14.1796875" customWidth="1"/>
    <col min="4" max="4" width="14" customWidth="1"/>
    <col min="5" max="5" width="14.1796875" customWidth="1"/>
  </cols>
  <sheetData>
    <row r="2" spans="2:13" ht="15.5">
      <c r="B2" s="886"/>
      <c r="C2" s="886"/>
      <c r="D2" s="886"/>
      <c r="E2" s="886"/>
      <c r="F2" s="886"/>
      <c r="G2" s="886"/>
    </row>
    <row r="3" spans="2:13">
      <c r="B3" s="887"/>
      <c r="C3" s="887"/>
      <c r="D3" s="887"/>
      <c r="E3" s="887"/>
      <c r="F3" s="887"/>
      <c r="G3" s="887"/>
    </row>
    <row r="4" spans="2:13">
      <c r="B4" s="887" t="s">
        <v>459</v>
      </c>
      <c r="C4" s="887"/>
      <c r="D4" s="887"/>
      <c r="E4" s="887"/>
      <c r="F4" s="887"/>
      <c r="G4" s="887"/>
    </row>
    <row r="5" spans="2:13">
      <c r="B5" s="600" t="s">
        <v>114</v>
      </c>
      <c r="C5" s="601"/>
      <c r="D5" s="601"/>
      <c r="E5" s="601"/>
      <c r="F5" s="601"/>
      <c r="G5" s="601"/>
    </row>
    <row r="6" spans="2:13">
      <c r="B6" s="601"/>
      <c r="C6" s="601"/>
      <c r="D6" s="601"/>
      <c r="E6" s="601"/>
      <c r="F6" s="601"/>
      <c r="G6" s="601"/>
    </row>
    <row r="7" spans="2:13">
      <c r="B7" s="889" t="s">
        <v>41</v>
      </c>
      <c r="C7" s="890"/>
      <c r="D7" s="888" t="s">
        <v>40</v>
      </c>
      <c r="E7" s="888"/>
      <c r="F7" s="888"/>
      <c r="G7" s="888"/>
    </row>
    <row r="8" spans="2:13" s="197" customFormat="1">
      <c r="B8" s="891"/>
      <c r="C8" s="892"/>
      <c r="D8" s="856" t="s">
        <v>42</v>
      </c>
      <c r="E8" s="856" t="s">
        <v>43</v>
      </c>
      <c r="F8" s="856" t="s">
        <v>112</v>
      </c>
      <c r="G8" s="856" t="s">
        <v>113</v>
      </c>
      <c r="I8" s="3"/>
      <c r="M8" s="4"/>
    </row>
    <row r="9" spans="2:13" s="197" customFormat="1">
      <c r="B9" s="1130" t="s">
        <v>408</v>
      </c>
      <c r="C9" s="602">
        <f>+DATOS!D57</f>
        <v>536848</v>
      </c>
      <c r="D9" s="603"/>
      <c r="E9" s="603">
        <f>+C9</f>
        <v>536848</v>
      </c>
      <c r="F9" s="604" t="s">
        <v>390</v>
      </c>
      <c r="G9" s="604" t="s">
        <v>391</v>
      </c>
      <c r="I9" s="599"/>
      <c r="M9" s="4"/>
    </row>
    <row r="10" spans="2:13" s="197" customFormat="1">
      <c r="B10" s="1130" t="str">
        <f>+DATOS!B58</f>
        <v>OTROS INGRESOS</v>
      </c>
      <c r="C10" s="602">
        <f>+DATOS!D58</f>
        <v>670</v>
      </c>
      <c r="D10" s="603"/>
      <c r="E10" s="603">
        <f t="shared" ref="E10:E11" si="0">+C10</f>
        <v>670</v>
      </c>
      <c r="F10" s="604" t="s">
        <v>390</v>
      </c>
      <c r="G10" s="604" t="s">
        <v>391</v>
      </c>
      <c r="I10" s="599"/>
      <c r="M10" s="4"/>
    </row>
    <row r="11" spans="2:13" s="197" customFormat="1">
      <c r="B11" s="1130"/>
      <c r="C11" s="602"/>
      <c r="D11" s="857"/>
      <c r="E11" s="857"/>
      <c r="F11" s="604"/>
      <c r="G11" s="604"/>
    </row>
    <row r="12" spans="2:13">
      <c r="B12" s="605"/>
      <c r="C12" s="606">
        <f>SUM(C9:C11)</f>
        <v>537518</v>
      </c>
      <c r="D12" s="858">
        <f>+SUM(D9:D11)</f>
        <v>0</v>
      </c>
      <c r="E12" s="858">
        <f>+SUM(E9:E11)</f>
        <v>537518</v>
      </c>
      <c r="F12" s="619"/>
      <c r="G12" s="619"/>
    </row>
    <row r="13" spans="2:13">
      <c r="B13" s="607"/>
      <c r="C13" s="608"/>
      <c r="D13" s="609"/>
      <c r="E13" s="609"/>
      <c r="F13" s="610"/>
      <c r="G13" s="610"/>
    </row>
    <row r="14" spans="2:13">
      <c r="B14" s="607"/>
      <c r="C14" s="608"/>
      <c r="D14" s="609"/>
      <c r="E14" s="609"/>
      <c r="F14" s="610"/>
      <c r="G14" s="610"/>
    </row>
    <row r="131" spans="3:8">
      <c r="C131" s="885"/>
      <c r="D131" s="885"/>
      <c r="E131" s="885"/>
      <c r="F131" s="885"/>
      <c r="G131" s="885"/>
      <c r="H131" s="885"/>
    </row>
  </sheetData>
  <mergeCells count="6">
    <mergeCell ref="C131:H131"/>
    <mergeCell ref="B2:G2"/>
    <mergeCell ref="B3:G3"/>
    <mergeCell ref="B4:G4"/>
    <mergeCell ref="D7:G7"/>
    <mergeCell ref="B7:C8"/>
  </mergeCells>
  <pageMargins left="0.7" right="0.7" top="0.75" bottom="0.75" header="0.3" footer="0.3"/>
  <pageSetup paperSize="9" orientation="portrait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83"/>
  <sheetViews>
    <sheetView topLeftCell="B123" zoomScaleNormal="100" workbookViewId="0">
      <selection activeCell="C131" sqref="C131"/>
    </sheetView>
  </sheetViews>
  <sheetFormatPr baseColWidth="10" defaultColWidth="11.453125" defaultRowHeight="14.5"/>
  <cols>
    <col min="1" max="1" width="41.453125" style="657" customWidth="1"/>
    <col min="2" max="2" width="51.7265625" style="657" customWidth="1"/>
    <col min="3" max="3" width="23.453125" style="612" customWidth="1"/>
    <col min="4" max="4" width="28.90625" style="657" customWidth="1"/>
    <col min="5" max="5" width="34.90625" style="657" customWidth="1"/>
    <col min="6" max="6" width="24.81640625" style="657" customWidth="1"/>
    <col min="7" max="7" width="17.453125" style="657" customWidth="1"/>
    <col min="8" max="8" width="17.26953125" style="657" customWidth="1"/>
    <col min="9" max="9" width="16.7265625" style="657" customWidth="1"/>
    <col min="10" max="10" width="14.453125" style="657" customWidth="1"/>
    <col min="11" max="11" width="18.26953125" style="657" customWidth="1"/>
    <col min="12" max="12" width="15.54296875" style="657" customWidth="1"/>
    <col min="13" max="13" width="19.1796875" style="657" customWidth="1"/>
    <col min="14" max="14" width="16.26953125" style="657" customWidth="1"/>
    <col min="15" max="15" width="11.54296875" style="657" bestFit="1" customWidth="1"/>
    <col min="16" max="16" width="14.7265625" style="657" bestFit="1" customWidth="1"/>
    <col min="17" max="17" width="11.453125" style="657"/>
    <col min="18" max="18" width="14.453125" style="657" bestFit="1" customWidth="1"/>
    <col min="19" max="16384" width="11.453125" style="657"/>
  </cols>
  <sheetData>
    <row r="1" spans="1:18" ht="15.5">
      <c r="A1" s="909"/>
      <c r="B1" s="909"/>
      <c r="C1" s="909"/>
      <c r="D1" s="909"/>
      <c r="E1" s="909"/>
      <c r="F1" s="909"/>
      <c r="G1" s="909"/>
      <c r="H1" s="909"/>
    </row>
    <row r="2" spans="1:18" ht="21.5" thickBot="1">
      <c r="A2" s="803" t="s">
        <v>409</v>
      </c>
      <c r="B2" s="648"/>
      <c r="C2" s="652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  <c r="Q2" s="648"/>
      <c r="R2" s="648"/>
    </row>
    <row r="3" spans="1:18" ht="24" thickBot="1">
      <c r="A3" s="691"/>
      <c r="B3" s="691"/>
      <c r="C3" s="1147"/>
      <c r="D3" s="804" t="s">
        <v>413</v>
      </c>
      <c r="E3" s="805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691"/>
    </row>
    <row r="4" spans="1:18" ht="23.5">
      <c r="A4" s="691"/>
      <c r="B4" s="801"/>
      <c r="C4" s="1148"/>
      <c r="D4" s="801"/>
      <c r="E4" s="802"/>
      <c r="F4" s="801"/>
      <c r="G4" s="691"/>
      <c r="H4" s="691"/>
      <c r="I4" s="691"/>
      <c r="J4" s="691"/>
      <c r="K4" s="691"/>
      <c r="L4" s="691"/>
      <c r="M4" s="691"/>
      <c r="N4" s="691"/>
      <c r="O4" s="691"/>
      <c r="P4" s="691"/>
      <c r="Q4" s="691"/>
      <c r="R4" s="691"/>
    </row>
    <row r="5" spans="1:18" ht="23.5">
      <c r="A5" s="691"/>
      <c r="B5" s="806" t="s">
        <v>54</v>
      </c>
      <c r="C5" s="1149" t="s">
        <v>48</v>
      </c>
      <c r="D5" s="806" t="s">
        <v>411</v>
      </c>
      <c r="E5" s="807" t="s">
        <v>412</v>
      </c>
      <c r="F5" s="806" t="s">
        <v>410</v>
      </c>
      <c r="G5" s="691"/>
      <c r="H5" s="691"/>
      <c r="I5" s="691"/>
      <c r="J5" s="691"/>
      <c r="K5" s="691"/>
      <c r="L5" s="691"/>
      <c r="M5" s="691"/>
      <c r="N5" s="691"/>
      <c r="O5" s="691"/>
      <c r="P5" s="691"/>
      <c r="Q5" s="691"/>
      <c r="R5" s="691"/>
    </row>
    <row r="6" spans="1:18" ht="23.5">
      <c r="A6" s="691"/>
      <c r="B6" s="179" t="s">
        <v>34</v>
      </c>
      <c r="C6" s="1150">
        <v>56890</v>
      </c>
      <c r="D6" s="1131">
        <f>+C6</f>
        <v>56890</v>
      </c>
      <c r="E6" s="1132"/>
      <c r="F6" s="1132" t="s">
        <v>467</v>
      </c>
      <c r="G6" s="691"/>
      <c r="H6" s="691"/>
      <c r="I6" s="691"/>
      <c r="J6" s="691"/>
      <c r="K6" s="691"/>
      <c r="L6" s="691"/>
      <c r="M6" s="691"/>
      <c r="N6" s="691"/>
      <c r="O6" s="691"/>
      <c r="P6" s="691"/>
      <c r="Q6" s="691"/>
      <c r="R6" s="691"/>
    </row>
    <row r="7" spans="1:18" ht="23.5">
      <c r="A7" s="691"/>
      <c r="B7" s="179" t="s">
        <v>35</v>
      </c>
      <c r="C7" s="1150">
        <v>6750</v>
      </c>
      <c r="D7" s="1131">
        <f>+C7</f>
        <v>6750</v>
      </c>
      <c r="E7" s="1132"/>
      <c r="F7" s="1132" t="str">
        <f>+F6</f>
        <v>95 CT; 11 LSS</v>
      </c>
      <c r="G7" s="691"/>
      <c r="H7" s="691"/>
      <c r="I7" s="691"/>
      <c r="J7" s="691"/>
      <c r="K7" s="691"/>
      <c r="L7" s="691"/>
      <c r="M7" s="691"/>
      <c r="N7" s="691"/>
      <c r="O7" s="691"/>
      <c r="P7" s="691"/>
      <c r="Q7" s="691"/>
      <c r="R7" s="691"/>
    </row>
    <row r="8" spans="1:18" ht="23.5">
      <c r="A8" s="691"/>
      <c r="B8" s="179" t="s">
        <v>399</v>
      </c>
      <c r="C8" s="1150">
        <v>8272.7999999999993</v>
      </c>
      <c r="D8" s="1131">
        <f>+C8</f>
        <v>8272.7999999999993</v>
      </c>
      <c r="E8" s="1132"/>
      <c r="F8" s="1132" t="str">
        <f>+F7</f>
        <v>95 CT; 11 LSS</v>
      </c>
      <c r="G8" s="691"/>
      <c r="H8" s="691"/>
      <c r="I8" s="691"/>
      <c r="J8" s="691"/>
      <c r="K8" s="691"/>
      <c r="L8" s="691"/>
      <c r="M8" s="691"/>
      <c r="N8" s="691"/>
      <c r="O8" s="691"/>
      <c r="P8" s="691"/>
      <c r="Q8" s="691"/>
      <c r="R8" s="691"/>
    </row>
    <row r="9" spans="1:18" ht="23.5">
      <c r="A9" s="691"/>
      <c r="B9" s="179" t="s">
        <v>36</v>
      </c>
      <c r="C9" s="1150">
        <f>+(C6+C7)/12</f>
        <v>5303.333333333333</v>
      </c>
      <c r="D9" s="1132"/>
      <c r="E9" s="1131">
        <f>+C9</f>
        <v>5303.333333333333</v>
      </c>
      <c r="F9" s="1132" t="s">
        <v>468</v>
      </c>
      <c r="G9" s="691"/>
      <c r="H9" s="691"/>
      <c r="I9" s="691"/>
      <c r="J9" s="691"/>
      <c r="K9" s="691"/>
      <c r="L9" s="691"/>
      <c r="M9" s="691"/>
      <c r="N9" s="691"/>
      <c r="O9" s="691"/>
      <c r="P9" s="691"/>
      <c r="Q9" s="691"/>
      <c r="R9" s="691"/>
    </row>
    <row r="10" spans="1:18" ht="23.5">
      <c r="A10" s="691"/>
      <c r="B10" s="179" t="s">
        <v>37</v>
      </c>
      <c r="C10" s="1150">
        <f>375*12</f>
        <v>4500</v>
      </c>
      <c r="D10" s="1132"/>
      <c r="E10" s="1131">
        <f>+C10</f>
        <v>4500</v>
      </c>
      <c r="F10" s="1132" t="str">
        <f>+F9</f>
        <v>9#11 LRTI; 111-116CT</v>
      </c>
      <c r="G10" s="691"/>
      <c r="H10" s="691"/>
      <c r="I10" s="691"/>
      <c r="J10" s="691"/>
      <c r="K10" s="691"/>
      <c r="L10" s="691"/>
      <c r="M10" s="691"/>
      <c r="N10" s="691"/>
      <c r="O10" s="691"/>
      <c r="P10" s="691"/>
      <c r="Q10" s="691"/>
      <c r="R10" s="691"/>
    </row>
    <row r="11" spans="1:18" ht="24" thickBot="1">
      <c r="A11" s="691"/>
      <c r="B11" s="808" t="s">
        <v>38</v>
      </c>
      <c r="C11" s="1151">
        <f>300*12</f>
        <v>3600</v>
      </c>
      <c r="D11" s="1133"/>
      <c r="E11" s="1134">
        <f>+C11</f>
        <v>3600</v>
      </c>
      <c r="F11" s="1133" t="s">
        <v>469</v>
      </c>
      <c r="G11" s="691"/>
      <c r="H11" s="691"/>
      <c r="I11" s="691"/>
      <c r="J11" s="691"/>
      <c r="K11" s="691"/>
      <c r="L11" s="691"/>
      <c r="M11" s="691"/>
      <c r="N11" s="691"/>
      <c r="O11" s="691"/>
      <c r="P11" s="691"/>
      <c r="Q11" s="691"/>
      <c r="R11" s="691"/>
    </row>
    <row r="12" spans="1:18" ht="23.5">
      <c r="A12" s="691"/>
      <c r="B12" s="809" t="s">
        <v>414</v>
      </c>
      <c r="C12" s="1152">
        <f>SUM(D6:D8)</f>
        <v>71912.800000000003</v>
      </c>
      <c r="D12" s="810" t="s">
        <v>416</v>
      </c>
      <c r="E12" s="810"/>
      <c r="F12" s="1136">
        <f>+C12*12.15%</f>
        <v>8737.4051999999992</v>
      </c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</row>
    <row r="13" spans="1:18" ht="24" thickBot="1">
      <c r="A13" s="691"/>
      <c r="B13" s="811" t="s">
        <v>415</v>
      </c>
      <c r="C13" s="1153">
        <f>+C6+C7</f>
        <v>63640</v>
      </c>
      <c r="D13" s="812" t="s">
        <v>417</v>
      </c>
      <c r="E13" s="812"/>
      <c r="F13" s="1135">
        <f>+DATOS!C91</f>
        <v>7732.26</v>
      </c>
      <c r="G13" s="691"/>
      <c r="H13" s="691"/>
      <c r="I13" s="691"/>
      <c r="J13" s="691"/>
      <c r="K13" s="691"/>
      <c r="L13" s="691"/>
      <c r="M13" s="691"/>
      <c r="N13" s="691"/>
      <c r="O13" s="691"/>
      <c r="P13" s="691"/>
      <c r="Q13" s="691"/>
      <c r="R13" s="691"/>
    </row>
    <row r="14" spans="1:18" ht="18.5">
      <c r="A14" s="693"/>
      <c r="B14" s="813" t="s">
        <v>418</v>
      </c>
      <c r="C14" s="1154">
        <f>+C12-C13</f>
        <v>8272.8000000000029</v>
      </c>
      <c r="D14" s="814" t="s">
        <v>418</v>
      </c>
      <c r="E14" s="814"/>
      <c r="F14" s="1137">
        <f>+F12-F13</f>
        <v>1005.145199999999</v>
      </c>
      <c r="I14" s="694"/>
      <c r="O14" s="695"/>
      <c r="P14" s="696"/>
      <c r="Q14" s="697"/>
      <c r="R14" s="683"/>
    </row>
    <row r="15" spans="1:18" ht="19" thickBot="1">
      <c r="A15" s="698"/>
      <c r="B15" s="815"/>
      <c r="C15" s="1155"/>
      <c r="D15" s="816"/>
      <c r="E15" s="816"/>
      <c r="F15" s="817"/>
      <c r="I15" s="700"/>
      <c r="J15" s="701"/>
      <c r="K15" s="701"/>
      <c r="L15" s="596"/>
      <c r="M15" s="702"/>
      <c r="O15" s="703"/>
      <c r="P15" s="704"/>
      <c r="R15" s="683"/>
    </row>
    <row r="16" spans="1:18" ht="18.5">
      <c r="A16" s="698"/>
      <c r="B16" s="699"/>
      <c r="C16" s="1156"/>
      <c r="D16" s="699"/>
      <c r="E16" s="699"/>
      <c r="I16" s="705"/>
      <c r="J16" s="701"/>
      <c r="K16" s="701"/>
      <c r="L16" s="596"/>
      <c r="M16" s="702"/>
    </row>
    <row r="17" spans="1:18" ht="18.5">
      <c r="A17" s="698"/>
      <c r="B17" s="699" t="s">
        <v>470</v>
      </c>
      <c r="C17" s="1156"/>
      <c r="D17" s="699" t="s">
        <v>471</v>
      </c>
      <c r="E17" s="699"/>
      <c r="I17" s="700"/>
      <c r="J17" s="701"/>
      <c r="K17" s="701"/>
      <c r="L17" s="596"/>
      <c r="M17" s="702"/>
    </row>
    <row r="18" spans="1:18" ht="18.5">
      <c r="A18" s="698"/>
      <c r="B18" s="699"/>
      <c r="C18" s="1156"/>
      <c r="D18" s="699"/>
      <c r="E18" s="699"/>
      <c r="I18" s="700"/>
      <c r="J18" s="701"/>
      <c r="K18" s="701"/>
      <c r="L18" s="596"/>
      <c r="M18" s="702"/>
    </row>
    <row r="19" spans="1:18" ht="20.5">
      <c r="A19" s="818" t="s">
        <v>419</v>
      </c>
      <c r="B19" s="699"/>
      <c r="C19" s="1156"/>
      <c r="D19" s="699"/>
      <c r="E19" s="699"/>
      <c r="I19" s="700"/>
      <c r="J19" s="701"/>
      <c r="K19" s="701"/>
      <c r="L19" s="701"/>
      <c r="M19" s="702"/>
      <c r="R19" s="706"/>
    </row>
    <row r="20" spans="1:18" ht="18.5">
      <c r="A20" s="698"/>
      <c r="B20" s="699"/>
      <c r="C20" s="1156"/>
      <c r="D20" s="699"/>
      <c r="E20" s="699"/>
      <c r="I20" s="700"/>
      <c r="J20" s="701"/>
      <c r="K20" s="701"/>
      <c r="L20" s="707"/>
      <c r="M20" s="702"/>
    </row>
    <row r="21" spans="1:18" ht="19" thickBot="1">
      <c r="A21" s="698"/>
      <c r="B21" s="708"/>
      <c r="C21" s="1157"/>
      <c r="D21" s="708"/>
      <c r="E21" s="708"/>
      <c r="I21" s="684"/>
      <c r="J21" s="596"/>
      <c r="K21" s="686"/>
      <c r="L21" s="686"/>
      <c r="M21" s="702"/>
    </row>
    <row r="22" spans="1:18" ht="18.5">
      <c r="A22" s="698"/>
      <c r="B22" s="820"/>
      <c r="C22" s="1158"/>
      <c r="D22" s="821" t="s">
        <v>421</v>
      </c>
      <c r="E22" s="820" t="s">
        <v>422</v>
      </c>
      <c r="F22" s="822"/>
      <c r="H22" s="709"/>
      <c r="I22" s="684"/>
      <c r="J22" s="710"/>
      <c r="K22" s="707"/>
      <c r="L22" s="707"/>
      <c r="M22" s="707"/>
      <c r="O22" s="709"/>
    </row>
    <row r="23" spans="1:18" ht="19" thickBot="1">
      <c r="A23" s="698"/>
      <c r="B23" s="823" t="s">
        <v>54</v>
      </c>
      <c r="C23" s="1159" t="s">
        <v>48</v>
      </c>
      <c r="D23" s="824" t="s">
        <v>423</v>
      </c>
      <c r="E23" s="823" t="s">
        <v>424</v>
      </c>
      <c r="F23" s="825" t="s">
        <v>410</v>
      </c>
    </row>
    <row r="24" spans="1:18">
      <c r="A24" s="698"/>
      <c r="B24" s="826" t="s">
        <v>56</v>
      </c>
      <c r="C24" s="1160">
        <f>+DATOS!E95</f>
        <v>7450.45</v>
      </c>
      <c r="D24" s="1146">
        <f>+C24-E24</f>
        <v>6705.4049999999997</v>
      </c>
      <c r="E24" s="1146">
        <f>+C24*10%</f>
        <v>745.04500000000007</v>
      </c>
      <c r="F24" s="1138" t="s">
        <v>472</v>
      </c>
      <c r="I24" s="711"/>
      <c r="N24" s="709"/>
    </row>
    <row r="25" spans="1:18">
      <c r="A25" s="698"/>
      <c r="B25" s="826" t="s">
        <v>47</v>
      </c>
      <c r="C25" s="1160">
        <f>+DATOS!E96</f>
        <v>10825.96</v>
      </c>
      <c r="D25" s="1140">
        <f>+C25-E25</f>
        <v>10284.661999999998</v>
      </c>
      <c r="E25" s="1140">
        <f>+C25*5%</f>
        <v>541.298</v>
      </c>
      <c r="F25" s="1138"/>
      <c r="H25" s="712"/>
      <c r="I25" s="596"/>
      <c r="J25" s="596"/>
      <c r="K25" s="596"/>
      <c r="L25" s="596"/>
      <c r="M25" s="702"/>
    </row>
    <row r="26" spans="1:18" ht="25">
      <c r="A26" s="698"/>
      <c r="B26" s="826" t="s">
        <v>57</v>
      </c>
      <c r="C26" s="1160">
        <f>+DATOS!E97</f>
        <v>912.3</v>
      </c>
      <c r="D26" s="1141">
        <f>+C26</f>
        <v>912.3</v>
      </c>
      <c r="E26" s="1141">
        <v>0</v>
      </c>
      <c r="F26" s="1138"/>
      <c r="I26" s="706"/>
      <c r="J26" s="684"/>
      <c r="L26" s="706"/>
    </row>
    <row r="27" spans="1:18" ht="25.5" thickBot="1">
      <c r="A27" s="698"/>
      <c r="B27" s="832" t="s">
        <v>58</v>
      </c>
      <c r="C27" s="1160">
        <f>+DATOS!E98</f>
        <v>699.43000000000006</v>
      </c>
      <c r="D27" s="1142">
        <f>+C27</f>
        <v>699.43000000000006</v>
      </c>
      <c r="E27" s="1142">
        <v>0</v>
      </c>
      <c r="F27" s="1139"/>
      <c r="I27" s="706"/>
      <c r="J27" s="684"/>
      <c r="L27" s="706"/>
    </row>
    <row r="28" spans="1:18" ht="21">
      <c r="B28" s="834"/>
      <c r="C28" s="1161"/>
      <c r="D28" s="834"/>
      <c r="E28" s="1143"/>
      <c r="F28" s="822"/>
      <c r="J28" s="713"/>
      <c r="K28" s="713"/>
      <c r="L28" s="683"/>
    </row>
    <row r="29" spans="1:18" ht="18.5">
      <c r="B29" s="836" t="s">
        <v>44</v>
      </c>
      <c r="C29" s="1162">
        <f>SUM(C24:C28)</f>
        <v>19888.14</v>
      </c>
      <c r="D29" s="1145"/>
      <c r="E29" s="1144"/>
      <c r="F29" s="833"/>
    </row>
    <row r="30" spans="1:18" ht="15" thickBot="1">
      <c r="A30" s="714"/>
      <c r="B30" s="835" t="s">
        <v>473</v>
      </c>
      <c r="C30" s="1162">
        <f>+C29*10%</f>
        <v>1988.8140000000001</v>
      </c>
      <c r="D30" s="835"/>
      <c r="E30" s="835"/>
      <c r="F30" s="817"/>
    </row>
    <row r="32" spans="1:18" ht="15" thickBot="1">
      <c r="B32" s="714"/>
    </row>
    <row r="33" spans="1:13" ht="21.5" thickBot="1">
      <c r="A33" s="754" t="s">
        <v>426</v>
      </c>
      <c r="B33" s="714"/>
      <c r="D33" s="842" t="s">
        <v>427</v>
      </c>
      <c r="E33" s="843"/>
    </row>
    <row r="34" spans="1:13" ht="15.5">
      <c r="A34" s="715"/>
      <c r="B34" s="838"/>
      <c r="C34" s="1163"/>
      <c r="D34" s="845" t="s">
        <v>428</v>
      </c>
      <c r="E34" s="848" t="s">
        <v>430</v>
      </c>
    </row>
    <row r="35" spans="1:13" ht="21.5" thickBot="1">
      <c r="A35" s="698"/>
      <c r="B35" s="841" t="s">
        <v>54</v>
      </c>
      <c r="C35" s="1164" t="s">
        <v>48</v>
      </c>
      <c r="D35" s="846" t="s">
        <v>429</v>
      </c>
      <c r="E35" s="847" t="s">
        <v>429</v>
      </c>
    </row>
    <row r="36" spans="1:13">
      <c r="A36" s="717"/>
      <c r="B36" s="839"/>
      <c r="C36" s="1165"/>
      <c r="D36" s="716"/>
      <c r="E36" s="819"/>
    </row>
    <row r="37" spans="1:13">
      <c r="A37" s="698"/>
      <c r="B37" s="839" t="s">
        <v>474</v>
      </c>
      <c r="C37" s="1165">
        <v>4300</v>
      </c>
      <c r="D37" s="716"/>
      <c r="E37" s="1182">
        <f>+C37</f>
        <v>4300</v>
      </c>
    </row>
    <row r="38" spans="1:13">
      <c r="A38" s="698"/>
      <c r="B38" s="839"/>
      <c r="C38" s="1165"/>
      <c r="D38" s="716"/>
      <c r="E38" s="819"/>
    </row>
    <row r="39" spans="1:13" ht="15" thickBot="1">
      <c r="A39" s="698"/>
      <c r="B39" s="839" t="s">
        <v>477</v>
      </c>
      <c r="C39" s="1165"/>
      <c r="D39" s="716"/>
      <c r="E39" s="819"/>
    </row>
    <row r="40" spans="1:13">
      <c r="A40" s="698"/>
      <c r="B40" s="849"/>
      <c r="C40" s="1163"/>
      <c r="D40" s="850"/>
      <c r="E40" s="844"/>
    </row>
    <row r="41" spans="1:13" ht="15" thickBot="1">
      <c r="A41" s="698"/>
      <c r="B41" s="840"/>
      <c r="C41" s="1166">
        <f>SUM(C37:C40)</f>
        <v>4300</v>
      </c>
      <c r="D41" s="837"/>
      <c r="E41" s="1183">
        <f>+E37</f>
        <v>4300</v>
      </c>
    </row>
    <row r="42" spans="1:13" ht="18.5">
      <c r="B42" s="657" t="s">
        <v>475</v>
      </c>
      <c r="C42" s="780" t="s">
        <v>476</v>
      </c>
      <c r="D42" s="718"/>
    </row>
    <row r="43" spans="1:13" ht="21">
      <c r="A43" s="910"/>
      <c r="B43" s="910"/>
      <c r="C43" s="780"/>
      <c r="D43" s="718"/>
    </row>
    <row r="44" spans="1:13" ht="19" thickBot="1">
      <c r="A44" s="718" t="s">
        <v>431</v>
      </c>
      <c r="B44" s="718"/>
      <c r="C44" s="780"/>
      <c r="D44" s="718"/>
      <c r="E44" s="718"/>
      <c r="F44" s="718"/>
      <c r="G44" s="718"/>
      <c r="H44" s="718"/>
      <c r="I44" s="718"/>
      <c r="J44" s="718"/>
    </row>
    <row r="45" spans="1:13" ht="31.5" customHeight="1" thickBot="1">
      <c r="A45" s="718"/>
      <c r="B45" s="714"/>
      <c r="D45" s="842" t="s">
        <v>432</v>
      </c>
      <c r="E45" s="843"/>
      <c r="F45" s="718"/>
      <c r="G45" s="718"/>
      <c r="H45" s="718"/>
      <c r="I45" s="718"/>
      <c r="J45" s="718"/>
      <c r="L45" s="893"/>
      <c r="M45" s="893"/>
    </row>
    <row r="46" spans="1:13" ht="18.5">
      <c r="A46" s="718"/>
      <c r="B46" s="838"/>
      <c r="C46" s="1163"/>
      <c r="D46" s="845" t="s">
        <v>433</v>
      </c>
      <c r="E46" s="848" t="s">
        <v>480</v>
      </c>
      <c r="F46" s="718"/>
      <c r="G46" s="718"/>
      <c r="H46" s="718"/>
      <c r="I46" s="718"/>
      <c r="J46" s="718"/>
    </row>
    <row r="47" spans="1:13" ht="21.5" thickBot="1">
      <c r="A47" s="718"/>
      <c r="B47" s="841" t="s">
        <v>54</v>
      </c>
      <c r="C47" s="1164" t="s">
        <v>48</v>
      </c>
      <c r="D47" s="846" t="s">
        <v>435</v>
      </c>
      <c r="E47" s="847" t="s">
        <v>434</v>
      </c>
      <c r="F47" s="718"/>
      <c r="G47" s="718"/>
      <c r="H47" s="718"/>
      <c r="I47" s="718"/>
      <c r="J47" s="718"/>
      <c r="L47" s="719"/>
      <c r="M47" s="720"/>
    </row>
    <row r="48" spans="1:13" ht="18.5">
      <c r="A48" s="718"/>
      <c r="B48" s="839"/>
      <c r="C48" s="1165"/>
      <c r="D48" s="716"/>
      <c r="E48" s="1185"/>
      <c r="F48" s="718"/>
      <c r="G48" s="718"/>
      <c r="H48" s="718"/>
      <c r="I48" s="718"/>
      <c r="J48" s="718"/>
      <c r="L48" s="719"/>
      <c r="M48" s="720"/>
    </row>
    <row r="49" spans="1:14" ht="18.5">
      <c r="A49" s="718"/>
      <c r="B49" s="172" t="s">
        <v>402</v>
      </c>
      <c r="C49" s="173">
        <v>2300</v>
      </c>
      <c r="D49" s="1184">
        <f>+C49</f>
        <v>2300</v>
      </c>
      <c r="E49" s="819"/>
      <c r="F49" s="718"/>
      <c r="G49" s="718"/>
      <c r="H49" s="718"/>
      <c r="I49" s="718"/>
      <c r="J49" s="718"/>
      <c r="L49" s="719"/>
      <c r="M49" s="720"/>
    </row>
    <row r="50" spans="1:14" ht="18.75" customHeight="1">
      <c r="A50" s="718"/>
      <c r="B50" s="172" t="s">
        <v>59</v>
      </c>
      <c r="C50" s="173">
        <v>2850</v>
      </c>
      <c r="D50" s="1184">
        <v>2000</v>
      </c>
      <c r="E50" s="1186">
        <v>850</v>
      </c>
      <c r="F50" s="718"/>
      <c r="G50" s="718"/>
      <c r="H50" s="718"/>
      <c r="I50" s="718"/>
      <c r="J50" s="718"/>
      <c r="L50" s="714"/>
      <c r="M50" s="714"/>
    </row>
    <row r="51" spans="1:14" ht="19" thickBot="1">
      <c r="A51" s="718"/>
      <c r="B51" s="172"/>
      <c r="C51" s="173"/>
      <c r="D51" s="716"/>
      <c r="E51" s="819"/>
      <c r="F51" s="718"/>
      <c r="G51" s="718"/>
      <c r="H51" s="718"/>
      <c r="I51" s="718"/>
      <c r="J51" s="718"/>
      <c r="L51" s="714"/>
      <c r="M51" s="714"/>
    </row>
    <row r="52" spans="1:14" ht="18.5">
      <c r="A52" s="718"/>
      <c r="B52" s="849" t="s">
        <v>478</v>
      </c>
      <c r="C52" s="1163">
        <f>SUM(C49:C51)</f>
        <v>5150</v>
      </c>
      <c r="D52" s="850"/>
      <c r="E52" s="844"/>
      <c r="F52" s="718"/>
      <c r="G52" s="718"/>
      <c r="H52" s="718"/>
      <c r="I52" s="718"/>
      <c r="J52" s="718"/>
      <c r="L52" s="714"/>
      <c r="M52" s="714"/>
    </row>
    <row r="53" spans="1:14" ht="19" thickBot="1">
      <c r="A53" s="718"/>
      <c r="B53" s="840" t="s">
        <v>479</v>
      </c>
      <c r="C53" s="1166"/>
      <c r="D53" s="837"/>
      <c r="E53" s="835"/>
      <c r="F53" s="718"/>
      <c r="G53" s="718"/>
      <c r="H53" s="718"/>
      <c r="I53" s="718"/>
      <c r="J53" s="718"/>
      <c r="L53" s="714"/>
      <c r="M53" s="714"/>
    </row>
    <row r="54" spans="1:14" ht="18.5">
      <c r="A54" s="718"/>
      <c r="B54" s="718"/>
      <c r="C54" s="780"/>
      <c r="D54" s="718"/>
      <c r="E54" s="718"/>
      <c r="F54" s="718"/>
      <c r="G54" s="718"/>
      <c r="H54" s="718"/>
      <c r="I54" s="718"/>
      <c r="J54" s="718"/>
      <c r="M54" s="714"/>
      <c r="N54" s="714"/>
    </row>
    <row r="55" spans="1:14" ht="18.5">
      <c r="A55" s="718"/>
      <c r="B55" s="718"/>
      <c r="C55" s="780"/>
      <c r="D55" s="718"/>
      <c r="E55" s="718"/>
      <c r="F55" s="718"/>
      <c r="G55" s="718"/>
      <c r="H55" s="718"/>
      <c r="I55" s="718"/>
      <c r="J55" s="718"/>
      <c r="M55" s="714"/>
      <c r="N55" s="714"/>
    </row>
    <row r="56" spans="1:14" ht="18.5">
      <c r="A56" s="718"/>
      <c r="B56" s="718"/>
      <c r="C56" s="780"/>
      <c r="D56" s="718"/>
      <c r="E56" s="718"/>
      <c r="F56" s="718"/>
      <c r="G56" s="718"/>
      <c r="H56" s="718"/>
      <c r="I56" s="718"/>
      <c r="J56" s="718"/>
      <c r="M56" s="714"/>
      <c r="N56" s="714"/>
    </row>
    <row r="57" spans="1:14" ht="18.5">
      <c r="A57" s="718" t="s">
        <v>436</v>
      </c>
      <c r="B57" s="718"/>
      <c r="C57" s="780"/>
      <c r="D57" s="718"/>
      <c r="E57" s="718"/>
      <c r="F57" s="718"/>
      <c r="G57" s="718"/>
      <c r="H57" s="718"/>
      <c r="I57" s="718"/>
      <c r="J57" s="718"/>
      <c r="M57" s="714"/>
      <c r="N57" s="714"/>
    </row>
    <row r="58" spans="1:14" ht="19" thickBot="1">
      <c r="A58" s="718"/>
      <c r="B58" s="718"/>
      <c r="C58" s="780"/>
      <c r="D58" s="718"/>
      <c r="E58" s="718"/>
      <c r="F58" s="718"/>
      <c r="G58" s="718"/>
      <c r="H58" s="718"/>
      <c r="I58" s="718"/>
      <c r="J58" s="718"/>
      <c r="M58" s="714"/>
      <c r="N58" s="714"/>
    </row>
    <row r="59" spans="1:14" ht="19" thickBot="1">
      <c r="A59" s="718"/>
      <c r="B59" s="714"/>
      <c r="D59" s="842" t="s">
        <v>482</v>
      </c>
      <c r="E59" s="843"/>
      <c r="F59" s="718"/>
      <c r="G59" s="718"/>
      <c r="H59" s="718"/>
      <c r="I59" s="718"/>
      <c r="J59" s="718"/>
      <c r="K59" s="714"/>
      <c r="L59" s="714"/>
      <c r="M59" s="714"/>
      <c r="N59" s="714"/>
    </row>
    <row r="60" spans="1:14" ht="18.5">
      <c r="A60" s="718"/>
      <c r="B60" s="838"/>
      <c r="C60" s="1163"/>
      <c r="D60" s="845" t="s">
        <v>422</v>
      </c>
      <c r="E60" s="848" t="s">
        <v>422</v>
      </c>
      <c r="F60" s="718"/>
      <c r="G60" s="718"/>
      <c r="H60" s="718"/>
      <c r="I60" s="718"/>
      <c r="J60" s="718"/>
      <c r="L60" s="666"/>
      <c r="M60" s="714"/>
      <c r="N60" s="714"/>
    </row>
    <row r="61" spans="1:14" ht="21.5" thickBot="1">
      <c r="A61" s="718"/>
      <c r="B61" s="841" t="s">
        <v>54</v>
      </c>
      <c r="C61" s="1164" t="s">
        <v>48</v>
      </c>
      <c r="D61" s="846" t="s">
        <v>43</v>
      </c>
      <c r="E61" s="847" t="s">
        <v>42</v>
      </c>
      <c r="F61" s="718"/>
      <c r="G61" s="718"/>
      <c r="H61" s="718"/>
      <c r="I61" s="718"/>
      <c r="J61" s="718"/>
      <c r="K61" s="598"/>
      <c r="L61" s="722"/>
      <c r="M61" s="682"/>
      <c r="N61" s="706"/>
    </row>
    <row r="62" spans="1:14" ht="18.5">
      <c r="A62" s="718"/>
      <c r="B62" s="839"/>
      <c r="C62" s="1165"/>
      <c r="D62" s="716"/>
      <c r="E62" s="819"/>
      <c r="F62" s="718"/>
      <c r="G62" s="718"/>
      <c r="H62" s="718"/>
      <c r="I62" s="718"/>
      <c r="J62" s="718"/>
      <c r="K62" s="723"/>
      <c r="L62" s="724"/>
      <c r="M62" s="666"/>
      <c r="N62" s="611"/>
    </row>
    <row r="63" spans="1:14" ht="18.5">
      <c r="A63" s="718"/>
      <c r="B63" s="839" t="s">
        <v>481</v>
      </c>
      <c r="C63" s="1165">
        <v>2100</v>
      </c>
      <c r="D63" s="1188">
        <f>+C63</f>
        <v>2100</v>
      </c>
      <c r="E63" s="819"/>
      <c r="F63" s="718"/>
      <c r="G63" s="718"/>
      <c r="H63" s="718"/>
      <c r="I63" s="718"/>
      <c r="J63" s="718"/>
    </row>
    <row r="64" spans="1:14" ht="18.5">
      <c r="A64" s="718"/>
      <c r="B64" s="839"/>
      <c r="C64" s="1165"/>
      <c r="D64" s="716"/>
      <c r="E64" s="819"/>
      <c r="F64" s="718"/>
      <c r="G64" s="718"/>
      <c r="H64" s="718"/>
      <c r="I64" s="718"/>
      <c r="J64" s="718"/>
    </row>
    <row r="65" spans="1:13" ht="19" thickBot="1">
      <c r="A65" s="718"/>
      <c r="B65" s="839" t="s">
        <v>483</v>
      </c>
      <c r="C65" s="1165"/>
      <c r="D65" s="716"/>
      <c r="E65" s="819"/>
      <c r="F65" s="718"/>
      <c r="G65" s="718"/>
      <c r="H65" s="718"/>
      <c r="I65" s="718"/>
      <c r="J65" s="718"/>
    </row>
    <row r="66" spans="1:13" ht="18.5">
      <c r="A66" s="718"/>
      <c r="B66" s="849" t="s">
        <v>484</v>
      </c>
      <c r="C66" s="1163"/>
      <c r="D66" s="850"/>
      <c r="E66" s="844"/>
      <c r="F66" s="718"/>
      <c r="G66" s="718"/>
      <c r="H66" s="718"/>
      <c r="I66" s="718"/>
      <c r="J66" s="718"/>
    </row>
    <row r="67" spans="1:13" ht="19" thickBot="1">
      <c r="A67" s="718"/>
      <c r="B67" s="1187" t="s">
        <v>44</v>
      </c>
      <c r="C67" s="1190">
        <f>SUM(C63:C66)</f>
        <v>2100</v>
      </c>
      <c r="D67" s="1189">
        <f>SUM(D63:D66)</f>
        <v>2100</v>
      </c>
      <c r="E67" s="835"/>
      <c r="F67" s="718"/>
      <c r="G67" s="718"/>
      <c r="H67" s="718"/>
      <c r="I67" s="718"/>
      <c r="J67" s="718"/>
    </row>
    <row r="68" spans="1:13" ht="18.5">
      <c r="A68" s="718"/>
      <c r="B68" s="718"/>
      <c r="C68" s="780"/>
      <c r="D68" s="718"/>
      <c r="E68" s="718"/>
      <c r="F68" s="718"/>
      <c r="G68" s="718"/>
      <c r="H68" s="718"/>
      <c r="I68" s="718"/>
      <c r="J68" s="718"/>
    </row>
    <row r="69" spans="1:13" ht="21" customHeight="1">
      <c r="A69" s="718"/>
      <c r="B69" s="718"/>
      <c r="C69" s="780"/>
      <c r="D69" s="718"/>
      <c r="E69" s="718"/>
      <c r="F69" s="718"/>
      <c r="G69" s="718"/>
      <c r="H69" s="718"/>
      <c r="I69" s="718"/>
      <c r="J69" s="718"/>
      <c r="L69" s="893"/>
      <c r="M69" s="893"/>
    </row>
    <row r="70" spans="1:13" ht="18.5">
      <c r="A70" s="718" t="s">
        <v>437</v>
      </c>
      <c r="B70" s="718"/>
      <c r="C70" s="780"/>
      <c r="D70" s="718"/>
      <c r="E70" s="718"/>
      <c r="F70" s="718"/>
      <c r="G70" s="718"/>
      <c r="H70" s="718"/>
      <c r="I70" s="718"/>
      <c r="J70" s="718"/>
    </row>
    <row r="71" spans="1:13" ht="19" thickBot="1">
      <c r="A71" s="718"/>
      <c r="B71" s="718"/>
      <c r="C71" s="780"/>
      <c r="D71" s="718"/>
      <c r="E71" s="718"/>
      <c r="F71" s="718"/>
      <c r="G71" s="718"/>
      <c r="H71" s="718"/>
      <c r="I71" s="718"/>
      <c r="J71" s="718"/>
      <c r="L71" s="911"/>
      <c r="M71" s="911"/>
    </row>
    <row r="72" spans="1:13" ht="19" thickBot="1">
      <c r="A72" s="718"/>
      <c r="B72" s="714"/>
      <c r="D72" s="842" t="s">
        <v>226</v>
      </c>
      <c r="E72" s="843"/>
      <c r="F72" s="718"/>
      <c r="G72" s="718"/>
      <c r="H72" s="718"/>
      <c r="I72" s="718"/>
      <c r="J72" s="718"/>
      <c r="L72" s="692"/>
      <c r="M72" s="725"/>
    </row>
    <row r="73" spans="1:13" ht="18.5">
      <c r="A73" s="718"/>
      <c r="B73" s="838"/>
      <c r="C73" s="1163"/>
      <c r="D73" s="845" t="s">
        <v>420</v>
      </c>
      <c r="E73" s="848" t="s">
        <v>438</v>
      </c>
      <c r="F73" s="718"/>
      <c r="G73" s="718"/>
      <c r="H73" s="718"/>
      <c r="I73" s="718"/>
      <c r="J73" s="718"/>
      <c r="L73" s="692"/>
      <c r="M73" s="725"/>
    </row>
    <row r="74" spans="1:13" ht="15.5" customHeight="1" thickBot="1">
      <c r="A74" s="718"/>
      <c r="B74" s="841" t="s">
        <v>54</v>
      </c>
      <c r="C74" s="1164" t="s">
        <v>48</v>
      </c>
      <c r="D74" s="846"/>
      <c r="E74" s="847"/>
      <c r="F74" s="718"/>
      <c r="G74" s="718"/>
      <c r="H74" s="718"/>
      <c r="I74" s="718"/>
      <c r="J74" s="718"/>
      <c r="L74" s="726"/>
      <c r="M74" s="727"/>
    </row>
    <row r="75" spans="1:13" ht="30.75" customHeight="1">
      <c r="A75" s="718"/>
      <c r="B75" s="839"/>
      <c r="C75" s="1165"/>
      <c r="D75" s="716"/>
      <c r="E75" s="819"/>
      <c r="F75" s="718"/>
      <c r="G75" s="718"/>
      <c r="H75" s="718"/>
      <c r="I75" s="718"/>
      <c r="J75" s="718"/>
    </row>
    <row r="76" spans="1:13" ht="18.5">
      <c r="A76" s="718"/>
      <c r="B76" s="839" t="s">
        <v>226</v>
      </c>
      <c r="C76" s="1165">
        <v>34500</v>
      </c>
      <c r="D76" s="1188">
        <f>+C76</f>
        <v>34500</v>
      </c>
      <c r="E76" s="1188">
        <f>+C76</f>
        <v>34500</v>
      </c>
      <c r="F76" s="718"/>
      <c r="G76" s="718"/>
      <c r="H76" s="718"/>
      <c r="I76" s="718"/>
      <c r="J76" s="718"/>
    </row>
    <row r="77" spans="1:13" ht="18.5">
      <c r="A77" s="718"/>
      <c r="B77" s="839"/>
      <c r="C77" s="1165"/>
      <c r="D77" s="716"/>
      <c r="E77" s="819"/>
      <c r="F77" s="718"/>
      <c r="G77" s="718"/>
      <c r="H77" s="718"/>
      <c r="I77" s="718"/>
      <c r="J77" s="718"/>
    </row>
    <row r="78" spans="1:13" ht="19" thickBot="1">
      <c r="A78" s="718"/>
      <c r="B78" s="839" t="s">
        <v>485</v>
      </c>
      <c r="C78" s="1165"/>
      <c r="D78" s="716"/>
      <c r="E78" s="819"/>
      <c r="F78" s="718"/>
      <c r="G78" s="718"/>
      <c r="H78" s="718"/>
      <c r="I78" s="718"/>
      <c r="J78" s="718"/>
    </row>
    <row r="79" spans="1:13" ht="18.5">
      <c r="A79" s="718"/>
      <c r="B79" s="849" t="s">
        <v>486</v>
      </c>
      <c r="C79" s="1163"/>
      <c r="D79" s="850"/>
      <c r="E79" s="844"/>
      <c r="F79" s="718"/>
      <c r="G79" s="718"/>
      <c r="H79" s="718"/>
      <c r="I79" s="718"/>
      <c r="J79" s="718"/>
    </row>
    <row r="80" spans="1:13" ht="19" thickBot="1">
      <c r="A80" s="718"/>
      <c r="B80" s="840"/>
      <c r="C80" s="1190">
        <f>SUM(C76:C79)</f>
        <v>34500</v>
      </c>
      <c r="D80" s="837"/>
      <c r="E80" s="835"/>
      <c r="F80" s="718"/>
      <c r="G80" s="718"/>
      <c r="H80" s="718"/>
      <c r="I80" s="718"/>
      <c r="J80" s="718"/>
    </row>
    <row r="81" spans="1:10" ht="18.5">
      <c r="A81" s="718"/>
      <c r="B81" s="718"/>
      <c r="C81" s="780"/>
      <c r="D81" s="718"/>
      <c r="E81" s="718"/>
      <c r="F81" s="718"/>
      <c r="G81" s="718"/>
      <c r="H81" s="718"/>
      <c r="I81" s="718"/>
      <c r="J81" s="718"/>
    </row>
    <row r="82" spans="1:10" ht="41.25" customHeight="1">
      <c r="A82" s="718"/>
      <c r="B82" s="718"/>
      <c r="C82" s="780"/>
      <c r="D82" s="718"/>
      <c r="E82" s="718"/>
      <c r="F82" s="718"/>
      <c r="G82" s="718"/>
      <c r="H82" s="718"/>
      <c r="I82" s="718"/>
      <c r="J82" s="718"/>
    </row>
    <row r="83" spans="1:10" ht="19" thickBot="1">
      <c r="A83" s="718" t="s">
        <v>439</v>
      </c>
      <c r="B83" s="718"/>
      <c r="C83" s="780"/>
      <c r="D83" s="718"/>
      <c r="E83" s="718"/>
      <c r="F83" s="718"/>
      <c r="G83" s="718"/>
      <c r="H83" s="718"/>
      <c r="I83" s="718"/>
      <c r="J83" s="718"/>
    </row>
    <row r="84" spans="1:10" ht="18.5">
      <c r="A84" s="718"/>
      <c r="B84" s="851" t="s">
        <v>440</v>
      </c>
      <c r="C84" s="1167">
        <f>+DATOS!C118</f>
        <v>35610.559999999998</v>
      </c>
      <c r="D84" s="718"/>
      <c r="E84" s="718"/>
      <c r="F84" s="718"/>
      <c r="G84" s="718"/>
      <c r="H84" s="718"/>
      <c r="I84" s="718"/>
      <c r="J84" s="718"/>
    </row>
    <row r="85" spans="1:10" ht="18.5">
      <c r="A85" s="718"/>
      <c r="B85" s="852" t="s">
        <v>441</v>
      </c>
      <c r="C85" s="1167"/>
      <c r="D85" s="718"/>
      <c r="E85" s="718"/>
      <c r="F85" s="718"/>
      <c r="G85" s="718"/>
      <c r="H85" s="718"/>
      <c r="I85" s="718"/>
      <c r="J85" s="718"/>
    </row>
    <row r="86" spans="1:10" ht="18.5">
      <c r="A86" s="718"/>
      <c r="B86" s="852" t="s">
        <v>442</v>
      </c>
      <c r="C86" s="1167"/>
      <c r="D86" s="718"/>
      <c r="E86" s="718"/>
      <c r="F86" s="718"/>
      <c r="G86" s="718"/>
      <c r="H86" s="718"/>
      <c r="I86" s="718"/>
      <c r="J86" s="718"/>
    </row>
    <row r="87" spans="1:10" ht="18.5">
      <c r="A87" s="718"/>
      <c r="B87" s="852" t="s">
        <v>443</v>
      </c>
      <c r="C87" s="1167"/>
      <c r="D87" s="718"/>
      <c r="E87" s="718"/>
      <c r="F87" s="718"/>
      <c r="G87" s="718"/>
      <c r="H87" s="718"/>
      <c r="I87" s="718"/>
      <c r="J87" s="718"/>
    </row>
    <row r="88" spans="1:10" ht="18.5">
      <c r="A88" s="718"/>
      <c r="B88" s="852"/>
      <c r="C88" s="1167"/>
      <c r="D88" s="718"/>
      <c r="E88" s="718"/>
      <c r="F88" s="718"/>
      <c r="G88" s="718"/>
      <c r="H88" s="718"/>
      <c r="I88" s="718"/>
      <c r="J88" s="718"/>
    </row>
    <row r="89" spans="1:10" ht="19" thickBot="1">
      <c r="A89" s="718"/>
      <c r="B89" s="854" t="s">
        <v>444</v>
      </c>
      <c r="C89" s="1168">
        <f>+C84*1%</f>
        <v>356.10559999999998</v>
      </c>
      <c r="D89" s="718"/>
      <c r="E89" s="718"/>
      <c r="F89" s="718"/>
      <c r="G89" s="718"/>
      <c r="H89" s="718"/>
      <c r="I89" s="718"/>
      <c r="J89" s="718"/>
    </row>
    <row r="90" spans="1:10" ht="19" thickBot="1">
      <c r="A90" s="718"/>
      <c r="B90" s="718"/>
      <c r="C90" s="780"/>
      <c r="D90" s="718"/>
      <c r="E90" s="718"/>
      <c r="F90" s="718"/>
      <c r="G90" s="718"/>
      <c r="H90" s="718"/>
      <c r="I90" s="718"/>
      <c r="J90" s="718"/>
    </row>
    <row r="91" spans="1:10" ht="18.5">
      <c r="A91" s="718"/>
      <c r="B91" s="851"/>
      <c r="C91" s="1169"/>
      <c r="D91" s="718"/>
      <c r="E91" s="718"/>
      <c r="F91" s="718"/>
      <c r="G91" s="718"/>
      <c r="H91" s="718"/>
      <c r="I91" s="718"/>
      <c r="J91" s="718"/>
    </row>
    <row r="92" spans="1:10" ht="18.5">
      <c r="A92" s="718"/>
      <c r="B92" s="852" t="s">
        <v>445</v>
      </c>
      <c r="C92" s="1170">
        <v>5000</v>
      </c>
      <c r="D92" s="718"/>
      <c r="E92" s="718"/>
      <c r="F92" s="718"/>
      <c r="G92" s="718"/>
      <c r="H92" s="718"/>
      <c r="I92" s="718"/>
      <c r="J92" s="718"/>
    </row>
    <row r="93" spans="1:10" ht="28.5" customHeight="1" thickBot="1">
      <c r="A93" s="718"/>
      <c r="B93" s="853" t="s">
        <v>487</v>
      </c>
      <c r="C93" s="1171"/>
      <c r="D93" s="718"/>
      <c r="E93" s="718"/>
      <c r="F93" s="718"/>
      <c r="G93" s="718"/>
      <c r="H93" s="718"/>
      <c r="I93" s="718"/>
      <c r="J93" s="718"/>
    </row>
    <row r="94" spans="1:10" ht="18.5">
      <c r="A94" s="718"/>
      <c r="B94" s="718"/>
      <c r="C94" s="780"/>
      <c r="D94" s="718"/>
      <c r="E94" s="718"/>
      <c r="F94" s="718"/>
      <c r="G94" s="718"/>
      <c r="H94" s="718"/>
      <c r="I94" s="718"/>
      <c r="J94" s="718"/>
    </row>
    <row r="95" spans="1:10" ht="18.5">
      <c r="A95" s="718" t="s">
        <v>446</v>
      </c>
      <c r="B95" s="718"/>
      <c r="C95" s="780"/>
      <c r="D95" s="718"/>
      <c r="E95" s="718"/>
      <c r="F95" s="718"/>
      <c r="G95" s="718"/>
      <c r="H95" s="718"/>
      <c r="I95" s="718"/>
      <c r="J95" s="718"/>
    </row>
    <row r="96" spans="1:10" ht="19" thickBot="1">
      <c r="A96" s="718"/>
      <c r="B96" s="718"/>
      <c r="C96" s="780"/>
      <c r="D96" s="718"/>
      <c r="E96" s="718"/>
      <c r="F96" s="718"/>
      <c r="G96" s="718"/>
      <c r="H96" s="718"/>
      <c r="I96" s="718"/>
      <c r="J96" s="718"/>
    </row>
    <row r="97" spans="1:13" ht="19" thickBot="1">
      <c r="A97" s="718"/>
      <c r="B97" s="714"/>
      <c r="D97" s="842" t="s">
        <v>447</v>
      </c>
      <c r="E97" s="843"/>
      <c r="F97" s="718"/>
      <c r="G97" s="718"/>
      <c r="H97" s="718"/>
      <c r="I97" s="718"/>
      <c r="J97" s="718"/>
      <c r="M97" s="702"/>
    </row>
    <row r="98" spans="1:13" ht="18.5">
      <c r="A98" s="718"/>
      <c r="B98" s="838"/>
      <c r="C98" s="1163"/>
      <c r="D98" s="845" t="s">
        <v>448</v>
      </c>
      <c r="E98" s="848" t="s">
        <v>410</v>
      </c>
      <c r="F98" s="718"/>
      <c r="G98" s="718"/>
      <c r="H98" s="718"/>
      <c r="I98" s="718"/>
      <c r="J98" s="718"/>
    </row>
    <row r="99" spans="1:13" ht="21.5" thickBot="1">
      <c r="A99" s="718"/>
      <c r="B99" s="841" t="s">
        <v>54</v>
      </c>
      <c r="C99" s="1164" t="s">
        <v>48</v>
      </c>
      <c r="D99" s="846" t="s">
        <v>449</v>
      </c>
      <c r="E99" s="847"/>
      <c r="F99" s="718"/>
      <c r="G99" s="718"/>
      <c r="H99" s="718"/>
      <c r="I99" s="718"/>
      <c r="J99" s="718"/>
    </row>
    <row r="100" spans="1:13" ht="18.5">
      <c r="A100" s="718"/>
      <c r="B100" s="839"/>
      <c r="C100" s="1165"/>
      <c r="D100" s="716"/>
      <c r="E100" s="819"/>
      <c r="F100" s="718"/>
      <c r="G100" s="718"/>
      <c r="H100" s="718"/>
      <c r="I100" s="718"/>
      <c r="J100" s="718"/>
    </row>
    <row r="101" spans="1:13" ht="18.5">
      <c r="A101" s="718"/>
      <c r="B101" s="839" t="s">
        <v>488</v>
      </c>
      <c r="C101" s="1165">
        <v>20000</v>
      </c>
      <c r="D101" s="716" t="s">
        <v>489</v>
      </c>
      <c r="E101" s="819" t="s">
        <v>491</v>
      </c>
      <c r="F101" s="718"/>
      <c r="G101" s="718"/>
      <c r="H101" s="718"/>
      <c r="I101" s="718"/>
      <c r="J101" s="718"/>
    </row>
    <row r="102" spans="1:13" ht="18.5">
      <c r="A102" s="718"/>
      <c r="B102" s="839" t="s">
        <v>492</v>
      </c>
      <c r="C102" s="1165"/>
      <c r="D102" s="716" t="s">
        <v>490</v>
      </c>
      <c r="E102" s="819"/>
      <c r="F102" s="718"/>
      <c r="G102" s="718"/>
      <c r="H102" s="718"/>
      <c r="I102" s="718"/>
      <c r="J102" s="718"/>
    </row>
    <row r="103" spans="1:13" ht="19" thickBot="1">
      <c r="A103" s="718"/>
      <c r="B103" s="839"/>
      <c r="C103" s="1165"/>
      <c r="D103" s="716"/>
      <c r="E103" s="819"/>
      <c r="F103" s="598"/>
      <c r="H103" s="895"/>
      <c r="I103" s="895"/>
    </row>
    <row r="104" spans="1:13" ht="18.5">
      <c r="A104" s="718"/>
      <c r="B104" s="849"/>
      <c r="C104" s="1163"/>
      <c r="D104" s="850"/>
      <c r="E104" s="844"/>
      <c r="F104" s="598"/>
      <c r="H104" s="730"/>
      <c r="I104" s="731"/>
    </row>
    <row r="105" spans="1:13" ht="19" thickBot="1">
      <c r="A105" s="718"/>
      <c r="B105" s="840"/>
      <c r="C105" s="1166"/>
      <c r="D105" s="837"/>
      <c r="E105" s="835"/>
      <c r="F105" s="598"/>
      <c r="H105" s="732"/>
      <c r="I105" s="733"/>
    </row>
    <row r="106" spans="1:13">
      <c r="E106" s="597"/>
      <c r="F106" s="598"/>
      <c r="H106" s="734"/>
      <c r="I106" s="735"/>
    </row>
    <row r="107" spans="1:13">
      <c r="E107" s="597"/>
      <c r="F107" s="598"/>
      <c r="H107" s="734"/>
      <c r="I107" s="735"/>
    </row>
    <row r="109" spans="1:13" ht="21">
      <c r="A109" s="754" t="s">
        <v>450</v>
      </c>
      <c r="B109" s="686"/>
      <c r="C109" s="776"/>
    </row>
    <row r="110" spans="1:13" ht="15" thickBot="1"/>
    <row r="111" spans="1:13" ht="19" thickBot="1">
      <c r="B111" s="714"/>
      <c r="D111" s="842" t="s">
        <v>451</v>
      </c>
      <c r="E111" s="843"/>
    </row>
    <row r="112" spans="1:13" ht="15.5">
      <c r="B112" s="838"/>
      <c r="C112" s="1163"/>
      <c r="D112" s="845" t="s">
        <v>452</v>
      </c>
      <c r="E112" s="848" t="s">
        <v>410</v>
      </c>
    </row>
    <row r="113" spans="1:11" ht="21.5" thickBot="1">
      <c r="B113" s="841" t="s">
        <v>54</v>
      </c>
      <c r="C113" s="1164" t="s">
        <v>48</v>
      </c>
      <c r="D113" s="846" t="s">
        <v>453</v>
      </c>
      <c r="E113" s="847"/>
      <c r="I113" s="912"/>
      <c r="J113" s="912"/>
    </row>
    <row r="114" spans="1:11">
      <c r="B114" s="839"/>
      <c r="C114" s="1165"/>
      <c r="D114" s="716"/>
      <c r="E114" s="819"/>
      <c r="I114" s="692"/>
      <c r="J114" s="728"/>
    </row>
    <row r="115" spans="1:11">
      <c r="B115" s="839" t="s">
        <v>493</v>
      </c>
      <c r="C115" s="1165">
        <v>2800</v>
      </c>
      <c r="D115" s="716" t="s">
        <v>494</v>
      </c>
      <c r="E115" s="819" t="s">
        <v>495</v>
      </c>
      <c r="I115" s="692"/>
      <c r="J115" s="728"/>
    </row>
    <row r="116" spans="1:11">
      <c r="B116" s="839"/>
      <c r="C116" s="1165"/>
      <c r="D116" s="716"/>
      <c r="E116" s="819"/>
      <c r="I116" s="737"/>
      <c r="J116" s="738"/>
    </row>
    <row r="117" spans="1:11" ht="15" customHeight="1" thickBot="1">
      <c r="B117" s="839"/>
      <c r="C117" s="1165"/>
      <c r="D117" s="716"/>
      <c r="E117" s="819"/>
      <c r="I117" s="737"/>
      <c r="J117" s="738"/>
    </row>
    <row r="118" spans="1:11">
      <c r="B118" s="849"/>
      <c r="C118" s="1163"/>
      <c r="D118" s="850"/>
      <c r="E118" s="844"/>
    </row>
    <row r="119" spans="1:11" ht="15" thickBot="1">
      <c r="B119" s="840"/>
      <c r="C119" s="1166"/>
      <c r="D119" s="837"/>
      <c r="E119" s="835"/>
    </row>
    <row r="123" spans="1:11" ht="21">
      <c r="A123" s="754" t="s">
        <v>454</v>
      </c>
      <c r="B123" s="686"/>
      <c r="C123" s="776"/>
    </row>
    <row r="124" spans="1:11" ht="15" thickBot="1"/>
    <row r="125" spans="1:11" ht="19" thickBot="1">
      <c r="B125" s="714"/>
      <c r="D125" s="842" t="s">
        <v>455</v>
      </c>
      <c r="E125" s="843"/>
    </row>
    <row r="126" spans="1:11" ht="15.5">
      <c r="B126" s="838"/>
      <c r="C126" s="1163"/>
      <c r="D126" s="845"/>
      <c r="E126" s="848"/>
    </row>
    <row r="127" spans="1:11" ht="39.75" customHeight="1" thickBot="1">
      <c r="B127" s="841" t="s">
        <v>54</v>
      </c>
      <c r="C127" s="1164" t="s">
        <v>48</v>
      </c>
      <c r="D127" s="846" t="s">
        <v>456</v>
      </c>
      <c r="E127" s="847" t="s">
        <v>457</v>
      </c>
    </row>
    <row r="128" spans="1:11">
      <c r="A128" s="855" t="s">
        <v>458</v>
      </c>
      <c r="B128" s="839"/>
      <c r="C128" s="1165"/>
      <c r="D128" s="716"/>
      <c r="E128" s="819"/>
      <c r="J128" s="899"/>
      <c r="K128" s="899"/>
    </row>
    <row r="129" spans="1:12">
      <c r="B129" s="839" t="s">
        <v>499</v>
      </c>
      <c r="C129" s="1165">
        <v>5200</v>
      </c>
      <c r="D129" s="1165">
        <v>5200</v>
      </c>
      <c r="E129" s="1165"/>
      <c r="J129" s="613"/>
      <c r="K129" s="613"/>
    </row>
    <row r="130" spans="1:12" ht="15" customHeight="1">
      <c r="B130" s="839" t="s">
        <v>500</v>
      </c>
      <c r="C130" s="1165">
        <f>+C129*12%</f>
        <v>624</v>
      </c>
      <c r="D130" s="1165">
        <f>+D129*12%</f>
        <v>624</v>
      </c>
      <c r="E130" s="1165"/>
      <c r="J130" s="613"/>
      <c r="K130" s="613"/>
    </row>
    <row r="131" spans="1:12" ht="15" thickBot="1">
      <c r="B131" s="839" t="s">
        <v>501</v>
      </c>
      <c r="C131" s="1165"/>
      <c r="D131" s="1165"/>
      <c r="E131" s="1165">
        <f>+D129+D130</f>
        <v>5824</v>
      </c>
      <c r="J131" s="903"/>
      <c r="K131" s="742"/>
    </row>
    <row r="132" spans="1:12" ht="36" customHeight="1">
      <c r="B132" s="849" t="s">
        <v>502</v>
      </c>
      <c r="C132" s="1163"/>
      <c r="D132" s="850"/>
      <c r="E132" s="844"/>
      <c r="J132" s="903"/>
      <c r="K132" s="742"/>
    </row>
    <row r="133" spans="1:12" ht="15" thickBot="1">
      <c r="B133" s="840" t="s">
        <v>503</v>
      </c>
      <c r="C133" s="1166"/>
      <c r="D133" s="837"/>
      <c r="E133" s="835"/>
    </row>
    <row r="135" spans="1:12">
      <c r="F135" s="714"/>
      <c r="G135" s="714"/>
    </row>
    <row r="136" spans="1:12">
      <c r="B136" s="657" t="s">
        <v>496</v>
      </c>
      <c r="F136" s="714"/>
      <c r="G136" s="714"/>
    </row>
    <row r="137" spans="1:12">
      <c r="B137" s="657" t="s">
        <v>497</v>
      </c>
      <c r="F137" s="714"/>
      <c r="G137" s="714"/>
    </row>
    <row r="138" spans="1:12">
      <c r="B138" s="657" t="s">
        <v>498</v>
      </c>
      <c r="F138" s="714"/>
      <c r="G138" s="714"/>
    </row>
    <row r="139" spans="1:12">
      <c r="A139" s="743"/>
      <c r="B139" s="743"/>
      <c r="C139" s="1172"/>
      <c r="D139" s="743"/>
      <c r="E139" s="743"/>
      <c r="F139" s="743"/>
      <c r="G139" s="743"/>
    </row>
    <row r="140" spans="1:12">
      <c r="A140" s="894"/>
      <c r="B140" s="894"/>
      <c r="C140" s="894"/>
      <c r="D140" s="894"/>
      <c r="F140" s="894"/>
      <c r="G140" s="894"/>
      <c r="H140" s="894"/>
      <c r="J140" s="894"/>
      <c r="K140" s="894"/>
      <c r="L140" s="894"/>
    </row>
    <row r="141" spans="1:12">
      <c r="F141" s="689"/>
      <c r="G141" s="689"/>
      <c r="H141" s="689"/>
      <c r="L141" s="612"/>
    </row>
    <row r="142" spans="1:12">
      <c r="A142" s="744"/>
      <c r="D142" s="745"/>
      <c r="F142" s="741"/>
      <c r="G142" s="656"/>
      <c r="H142" s="746"/>
      <c r="L142" s="612"/>
    </row>
    <row r="143" spans="1:12">
      <c r="A143" s="744"/>
      <c r="F143" s="747"/>
      <c r="J143" s="900"/>
      <c r="K143" s="900"/>
      <c r="L143" s="748"/>
    </row>
    <row r="144" spans="1:12">
      <c r="A144" s="749"/>
      <c r="B144" s="750"/>
      <c r="F144" s="747"/>
      <c r="G144" s="749"/>
      <c r="H144" s="750"/>
    </row>
    <row r="145" spans="1:8">
      <c r="A145" s="749"/>
      <c r="B145" s="598"/>
      <c r="F145" s="751"/>
      <c r="G145" s="749"/>
      <c r="H145" s="598"/>
    </row>
    <row r="146" spans="1:8">
      <c r="C146" s="1173"/>
      <c r="D146" s="752"/>
      <c r="F146" s="751"/>
    </row>
    <row r="147" spans="1:8">
      <c r="D147" s="752"/>
      <c r="F147" s="751"/>
    </row>
    <row r="148" spans="1:8">
      <c r="C148" s="1173"/>
      <c r="D148" s="752"/>
      <c r="F148" s="751"/>
    </row>
    <row r="149" spans="1:8">
      <c r="F149" s="751"/>
    </row>
    <row r="150" spans="1:8">
      <c r="F150" s="751"/>
    </row>
    <row r="151" spans="1:8">
      <c r="F151" s="751"/>
    </row>
    <row r="152" spans="1:8">
      <c r="F152" s="751"/>
    </row>
    <row r="153" spans="1:8">
      <c r="F153" s="751"/>
    </row>
    <row r="154" spans="1:8">
      <c r="F154" s="751"/>
    </row>
    <row r="155" spans="1:8">
      <c r="F155" s="751"/>
    </row>
    <row r="156" spans="1:8">
      <c r="F156" s="751"/>
    </row>
    <row r="157" spans="1:8">
      <c r="F157" s="751"/>
    </row>
    <row r="158" spans="1:8">
      <c r="F158" s="751"/>
    </row>
    <row r="159" spans="1:8">
      <c r="F159" s="751"/>
    </row>
    <row r="160" spans="1:8">
      <c r="F160" s="751"/>
    </row>
    <row r="161" spans="1:12">
      <c r="F161" s="751"/>
    </row>
    <row r="162" spans="1:12">
      <c r="F162" s="751"/>
    </row>
    <row r="163" spans="1:12">
      <c r="F163" s="751"/>
    </row>
    <row r="164" spans="1:12">
      <c r="F164" s="751"/>
    </row>
    <row r="165" spans="1:12">
      <c r="F165" s="751"/>
    </row>
    <row r="166" spans="1:12">
      <c r="A166" s="749"/>
      <c r="B166" s="753"/>
      <c r="F166" s="611"/>
      <c r="G166" s="611"/>
      <c r="H166" s="611"/>
    </row>
    <row r="169" spans="1:12">
      <c r="D169" s="714"/>
      <c r="E169" s="714"/>
    </row>
    <row r="170" spans="1:12" ht="21">
      <c r="A170" s="754"/>
      <c r="D170" s="714"/>
      <c r="E170" s="714"/>
    </row>
    <row r="172" spans="1:12">
      <c r="A172" s="743"/>
      <c r="B172" s="743"/>
      <c r="C172" s="1172"/>
      <c r="D172" s="743"/>
      <c r="E172" s="743"/>
      <c r="F172" s="743"/>
      <c r="G172" s="743"/>
    </row>
    <row r="173" spans="1:12" ht="15" customHeight="1">
      <c r="A173" s="743"/>
      <c r="B173" s="743"/>
      <c r="C173" s="1172"/>
      <c r="D173" s="743"/>
      <c r="E173" s="743"/>
      <c r="F173" s="743"/>
      <c r="G173" s="743"/>
    </row>
    <row r="174" spans="1:12" ht="15" customHeight="1">
      <c r="A174" s="743"/>
      <c r="B174" s="743"/>
      <c r="C174" s="1172"/>
      <c r="D174" s="743"/>
      <c r="E174" s="743"/>
      <c r="F174" s="743"/>
      <c r="G174" s="743"/>
    </row>
    <row r="176" spans="1:12">
      <c r="A176" s="745"/>
      <c r="B176" s="745"/>
      <c r="D176" s="894"/>
      <c r="E176" s="894"/>
      <c r="F176" s="894"/>
      <c r="G176" s="894"/>
      <c r="H176" s="894"/>
      <c r="I176" s="894"/>
      <c r="K176" s="894"/>
      <c r="L176" s="894"/>
    </row>
    <row r="177" spans="1:14">
      <c r="B177" s="714"/>
      <c r="D177" s="714"/>
      <c r="E177" s="689"/>
      <c r="F177" s="689"/>
      <c r="G177" s="689"/>
      <c r="H177" s="598"/>
      <c r="I177" s="598"/>
      <c r="K177" s="755"/>
      <c r="L177" s="682"/>
    </row>
    <row r="178" spans="1:14" ht="15.5">
      <c r="A178" s="756"/>
      <c r="B178" s="757"/>
      <c r="D178" s="758"/>
      <c r="E178" s="758"/>
      <c r="F178" s="758"/>
      <c r="G178" s="758"/>
      <c r="K178" s="755"/>
      <c r="L178" s="682"/>
    </row>
    <row r="179" spans="1:14" ht="13.5" customHeight="1">
      <c r="A179" s="756"/>
      <c r="B179" s="757"/>
      <c r="D179" s="611"/>
      <c r="E179" s="611"/>
      <c r="F179" s="611"/>
      <c r="G179" s="611"/>
      <c r="K179" s="759"/>
      <c r="L179" s="760"/>
    </row>
    <row r="180" spans="1:14" ht="18.5">
      <c r="E180" s="612"/>
      <c r="F180" s="620"/>
      <c r="G180" s="683"/>
      <c r="M180" s="714"/>
      <c r="N180" s="714"/>
    </row>
    <row r="181" spans="1:14" ht="18.5">
      <c r="B181" s="761"/>
      <c r="E181" s="684"/>
      <c r="F181" s="685"/>
      <c r="G181" s="686"/>
      <c r="I181" s="739"/>
      <c r="M181" s="714"/>
      <c r="N181" s="714"/>
    </row>
    <row r="182" spans="1:14" ht="18.5">
      <c r="E182" s="612"/>
      <c r="F182" s="613"/>
      <c r="G182" s="687"/>
      <c r="I182" s="739"/>
      <c r="M182" s="714"/>
      <c r="N182" s="714"/>
    </row>
    <row r="183" spans="1:14" ht="18.5">
      <c r="D183" s="611"/>
      <c r="E183" s="611"/>
      <c r="F183" s="611"/>
      <c r="G183" s="721"/>
      <c r="I183" s="739"/>
      <c r="M183" s="714"/>
      <c r="N183" s="714"/>
    </row>
    <row r="184" spans="1:14" ht="15.75" customHeight="1">
      <c r="D184" s="902"/>
      <c r="E184" s="902"/>
      <c r="F184" s="902"/>
      <c r="G184" s="902"/>
      <c r="I184" s="739"/>
      <c r="M184" s="714"/>
      <c r="N184" s="714"/>
    </row>
    <row r="185" spans="1:14">
      <c r="D185" s="611"/>
      <c r="E185" s="611"/>
      <c r="F185" s="611"/>
      <c r="G185" s="611"/>
      <c r="I185" s="739"/>
      <c r="M185" s="714"/>
      <c r="N185" s="714"/>
    </row>
    <row r="186" spans="1:14">
      <c r="D186" s="762"/>
      <c r="E186" s="763"/>
      <c r="F186" s="764"/>
      <c r="G186" s="765"/>
      <c r="M186" s="714"/>
      <c r="N186" s="714"/>
    </row>
    <row r="187" spans="1:14" ht="27" customHeight="1">
      <c r="D187" s="687"/>
      <c r="E187" s="766"/>
      <c r="F187" s="767"/>
      <c r="G187" s="768"/>
      <c r="I187" s="611"/>
      <c r="M187" s="714"/>
      <c r="N187" s="714"/>
    </row>
    <row r="188" spans="1:14" ht="16.5" customHeight="1">
      <c r="H188" s="611"/>
      <c r="I188" s="611"/>
    </row>
    <row r="191" spans="1:14">
      <c r="A191" s="714"/>
    </row>
    <row r="194" spans="1:12" s="752" customFormat="1" ht="30.75" customHeight="1">
      <c r="A194" s="898"/>
      <c r="B194" s="898"/>
      <c r="C194" s="898"/>
      <c r="D194" s="898"/>
      <c r="F194" s="880"/>
      <c r="G194" s="880"/>
      <c r="H194" s="880"/>
      <c r="I194" s="769"/>
      <c r="J194" s="898"/>
      <c r="K194" s="898"/>
    </row>
    <row r="195" spans="1:12">
      <c r="A195" s="770"/>
      <c r="B195" s="770"/>
      <c r="C195" s="1174"/>
      <c r="D195" s="770"/>
      <c r="F195" s="771"/>
      <c r="G195" s="771"/>
      <c r="L195" s="612"/>
    </row>
    <row r="196" spans="1:12">
      <c r="L196" s="612"/>
    </row>
    <row r="197" spans="1:12">
      <c r="J197" s="901"/>
      <c r="K197" s="901"/>
      <c r="L197" s="748"/>
    </row>
    <row r="204" spans="1:12">
      <c r="A204" s="916"/>
      <c r="B204" s="916"/>
      <c r="C204" s="1175"/>
    </row>
    <row r="205" spans="1:12">
      <c r="A205" s="916"/>
      <c r="B205" s="916"/>
      <c r="C205" s="1175"/>
    </row>
    <row r="206" spans="1:12">
      <c r="A206" s="772"/>
      <c r="B206" s="772"/>
      <c r="C206" s="1176"/>
    </row>
    <row r="207" spans="1:12">
      <c r="A207" s="668"/>
      <c r="C207" s="1176"/>
    </row>
    <row r="208" spans="1:12">
      <c r="A208" s="668"/>
      <c r="C208" s="1176"/>
      <c r="H208" s="714"/>
    </row>
    <row r="209" spans="1:11">
      <c r="A209" s="894"/>
      <c r="B209" s="894"/>
      <c r="D209" s="894"/>
      <c r="E209" s="894"/>
      <c r="F209" s="894"/>
      <c r="G209" s="894"/>
      <c r="H209" s="894"/>
      <c r="J209" s="894"/>
      <c r="K209" s="894"/>
    </row>
    <row r="210" spans="1:11" ht="30.75" customHeight="1">
      <c r="D210" s="907"/>
      <c r="E210" s="907"/>
      <c r="F210" s="908"/>
      <c r="G210" s="908"/>
      <c r="H210" s="908"/>
      <c r="K210" s="773"/>
    </row>
    <row r="211" spans="1:11" ht="21">
      <c r="A211" s="774"/>
      <c r="B211" s="775"/>
      <c r="D211" s="688"/>
      <c r="E211" s="776"/>
      <c r="H211" s="598"/>
      <c r="K211" s="773"/>
    </row>
    <row r="212" spans="1:11" ht="24.75" customHeight="1">
      <c r="B212" s="776"/>
      <c r="E212" s="684"/>
      <c r="H212" s="598"/>
      <c r="J212" s="777"/>
      <c r="K212" s="778"/>
    </row>
    <row r="213" spans="1:11" ht="18.5">
      <c r="B213" s="776"/>
      <c r="D213" s="779"/>
      <c r="E213" s="780"/>
      <c r="H213" s="750"/>
    </row>
    <row r="214" spans="1:11" ht="18.5">
      <c r="B214" s="776"/>
      <c r="D214" s="781"/>
      <c r="E214" s="782"/>
      <c r="H214" s="598"/>
    </row>
    <row r="215" spans="1:11" ht="18.5">
      <c r="B215" s="776"/>
      <c r="D215" s="781"/>
      <c r="E215" s="782"/>
      <c r="H215" s="598"/>
    </row>
    <row r="216" spans="1:11" ht="18.5">
      <c r="B216" s="776"/>
      <c r="D216" s="781"/>
      <c r="E216" s="782"/>
      <c r="H216" s="598"/>
    </row>
    <row r="217" spans="1:11" ht="18.5">
      <c r="B217" s="776"/>
      <c r="D217" s="781"/>
      <c r="E217" s="782"/>
      <c r="H217" s="598"/>
    </row>
    <row r="218" spans="1:11" ht="18.5">
      <c r="A218" s="777"/>
      <c r="B218" s="776"/>
      <c r="E218" s="783"/>
      <c r="H218" s="598"/>
    </row>
    <row r="219" spans="1:11">
      <c r="E219" s="611"/>
    </row>
    <row r="220" spans="1:11" ht="15" customHeight="1"/>
    <row r="222" spans="1:11">
      <c r="A222" s="714"/>
      <c r="D222" s="611"/>
      <c r="E222" s="666"/>
    </row>
    <row r="223" spans="1:11">
      <c r="D223" s="611"/>
      <c r="E223" s="784"/>
    </row>
    <row r="224" spans="1:11" ht="15" customHeight="1">
      <c r="A224" s="881"/>
      <c r="B224" s="881"/>
      <c r="C224" s="881"/>
      <c r="D224" s="881"/>
      <c r="E224" s="881"/>
      <c r="F224" s="881"/>
      <c r="G224" s="881"/>
    </row>
    <row r="225" spans="1:20">
      <c r="A225" s="881"/>
      <c r="B225" s="881"/>
      <c r="C225" s="881"/>
      <c r="D225" s="881"/>
      <c r="E225" s="881"/>
      <c r="F225" s="881"/>
      <c r="G225" s="881"/>
    </row>
    <row r="226" spans="1:20">
      <c r="A226" s="881"/>
      <c r="B226" s="881"/>
      <c r="C226" s="881"/>
      <c r="D226" s="881"/>
      <c r="E226" s="881"/>
      <c r="F226" s="881"/>
      <c r="G226" s="881"/>
    </row>
    <row r="227" spans="1:20">
      <c r="D227" s="611"/>
      <c r="E227" s="785"/>
      <c r="M227" s="913"/>
      <c r="N227" s="913"/>
      <c r="O227" s="913"/>
      <c r="P227" s="611"/>
      <c r="Q227" s="914"/>
      <c r="R227" s="914"/>
      <c r="S227" s="914"/>
      <c r="T227" s="914"/>
    </row>
    <row r="228" spans="1:20">
      <c r="M228" s="786"/>
      <c r="O228" s="787"/>
      <c r="P228" s="611"/>
    </row>
    <row r="229" spans="1:20">
      <c r="A229" s="894"/>
      <c r="B229" s="894"/>
      <c r="C229" s="894"/>
      <c r="D229" s="740"/>
      <c r="E229" s="897"/>
      <c r="F229" s="897"/>
      <c r="G229" s="897"/>
      <c r="I229" s="897"/>
      <c r="J229" s="897"/>
      <c r="O229" s="788"/>
      <c r="P229" s="611"/>
      <c r="Q229" s="788"/>
      <c r="R229" s="789"/>
      <c r="S229" s="788"/>
      <c r="T229" s="790"/>
    </row>
    <row r="230" spans="1:20">
      <c r="I230" s="611"/>
      <c r="J230" s="611"/>
      <c r="P230" s="611"/>
    </row>
    <row r="231" spans="1:20">
      <c r="A231" s="689"/>
      <c r="B231" s="689"/>
      <c r="C231" s="1177"/>
      <c r="E231" s="597"/>
      <c r="F231" s="791"/>
      <c r="G231" s="658"/>
      <c r="J231" s="736"/>
      <c r="M231" s="611"/>
      <c r="N231" s="611"/>
      <c r="O231" s="611"/>
      <c r="P231" s="611"/>
      <c r="R231" s="792"/>
      <c r="S231" s="749"/>
      <c r="T231" s="793"/>
    </row>
    <row r="232" spans="1:20">
      <c r="A232" s="598"/>
      <c r="B232" s="598"/>
      <c r="C232" s="750"/>
      <c r="G232" s="598"/>
      <c r="J232" s="612"/>
      <c r="M232" s="611"/>
      <c r="N232" s="611"/>
      <c r="O232" s="611"/>
      <c r="P232" s="611"/>
      <c r="R232" s="688"/>
      <c r="S232" s="749"/>
      <c r="T232" s="749"/>
    </row>
    <row r="233" spans="1:20" ht="35.25" customHeight="1">
      <c r="E233" s="904"/>
      <c r="F233" s="904"/>
      <c r="G233" s="905"/>
      <c r="I233" s="690"/>
      <c r="J233" s="612"/>
      <c r="M233" s="611"/>
      <c r="N233" s="611"/>
      <c r="O233" s="611"/>
      <c r="P233" s="611"/>
    </row>
    <row r="234" spans="1:20">
      <c r="C234" s="1177"/>
      <c r="E234" s="904"/>
      <c r="F234" s="904"/>
      <c r="G234" s="905"/>
      <c r="M234" s="611"/>
      <c r="N234" s="611"/>
      <c r="O234" s="611"/>
      <c r="P234" s="611"/>
      <c r="R234" s="598"/>
      <c r="S234" s="598"/>
    </row>
    <row r="235" spans="1:20">
      <c r="C235" s="750"/>
      <c r="E235" s="904"/>
      <c r="F235" s="904"/>
      <c r="G235" s="905"/>
      <c r="M235" s="611"/>
      <c r="N235" s="611"/>
      <c r="O235" s="611"/>
      <c r="P235" s="794"/>
      <c r="Q235" s="787"/>
      <c r="R235" s="598"/>
      <c r="S235" s="598"/>
      <c r="T235" s="787"/>
    </row>
    <row r="236" spans="1:20">
      <c r="E236" s="904"/>
      <c r="F236" s="904"/>
    </row>
    <row r="239" spans="1:20">
      <c r="A239" s="668"/>
    </row>
    <row r="241" spans="1:16">
      <c r="A241" s="894"/>
      <c r="B241" s="894"/>
      <c r="C241" s="894"/>
      <c r="D241" s="740"/>
      <c r="E241" s="897"/>
      <c r="F241" s="897"/>
      <c r="G241" s="897"/>
      <c r="I241" s="897"/>
      <c r="J241" s="897"/>
    </row>
    <row r="242" spans="1:16">
      <c r="G242" s="611"/>
      <c r="I242" s="611"/>
      <c r="J242" s="611"/>
    </row>
    <row r="243" spans="1:16" ht="30" customHeight="1">
      <c r="A243" s="689"/>
      <c r="B243" s="689"/>
      <c r="C243" s="1177"/>
      <c r="E243" s="906"/>
      <c r="F243" s="906"/>
      <c r="G243" s="906"/>
      <c r="J243" s="736"/>
    </row>
    <row r="244" spans="1:16">
      <c r="A244" s="688"/>
      <c r="B244" s="795"/>
      <c r="C244" s="750"/>
      <c r="E244" s="611"/>
      <c r="F244" s="611"/>
      <c r="G244" s="729"/>
      <c r="J244" s="612"/>
    </row>
    <row r="245" spans="1:16">
      <c r="A245" s="688"/>
      <c r="B245" s="795"/>
      <c r="E245" s="904"/>
      <c r="F245" s="904"/>
      <c r="G245" s="905"/>
      <c r="I245" s="690"/>
      <c r="J245" s="612"/>
    </row>
    <row r="246" spans="1:16">
      <c r="C246" s="1177"/>
      <c r="E246" s="904"/>
      <c r="F246" s="904"/>
      <c r="G246" s="905"/>
      <c r="I246" s="611"/>
    </row>
    <row r="247" spans="1:16">
      <c r="E247" s="904"/>
      <c r="F247" s="904"/>
      <c r="I247" s="611"/>
      <c r="J247" s="611"/>
    </row>
    <row r="248" spans="1:16">
      <c r="A248" s="883"/>
      <c r="B248" s="883"/>
      <c r="C248" s="883"/>
      <c r="D248" s="883"/>
      <c r="E248" s="883"/>
      <c r="F248" s="883"/>
      <c r="G248" s="883"/>
    </row>
    <row r="249" spans="1:16">
      <c r="A249" s="796"/>
      <c r="B249" s="796"/>
      <c r="C249" s="1178"/>
      <c r="D249" s="796"/>
      <c r="E249" s="796"/>
      <c r="F249" s="796"/>
      <c r="G249" s="796"/>
      <c r="H249" s="796"/>
      <c r="I249" s="796"/>
      <c r="J249" s="796"/>
      <c r="K249" s="796"/>
      <c r="L249" s="796"/>
      <c r="M249" s="796"/>
      <c r="N249" s="796"/>
      <c r="O249" s="796"/>
      <c r="P249" s="796"/>
    </row>
    <row r="250" spans="1:16">
      <c r="A250" s="743"/>
      <c r="B250" s="743"/>
      <c r="C250" s="1172"/>
      <c r="D250" s="743"/>
      <c r="E250" s="743"/>
      <c r="F250" s="743"/>
      <c r="G250" s="743"/>
    </row>
    <row r="252" spans="1:16" ht="18.5">
      <c r="B252" s="915"/>
      <c r="C252" s="915"/>
    </row>
    <row r="253" spans="1:16" ht="18.5">
      <c r="B253" s="896"/>
      <c r="C253" s="896"/>
    </row>
    <row r="254" spans="1:16" ht="18.5">
      <c r="C254" s="776"/>
    </row>
    <row r="255" spans="1:16" ht="18.5">
      <c r="C255" s="776"/>
    </row>
    <row r="256" spans="1:16" ht="18.5">
      <c r="C256" s="776"/>
    </row>
    <row r="257" spans="2:5" ht="18.5">
      <c r="C257" s="776"/>
    </row>
    <row r="258" spans="2:5" ht="18.5">
      <c r="C258" s="776"/>
    </row>
    <row r="259" spans="2:5" ht="18.5">
      <c r="C259" s="776"/>
    </row>
    <row r="260" spans="2:5" ht="18.5">
      <c r="C260" s="776"/>
    </row>
    <row r="261" spans="2:5" ht="18.5">
      <c r="C261" s="776"/>
    </row>
    <row r="262" spans="2:5" ht="18.5">
      <c r="C262" s="776"/>
    </row>
    <row r="263" spans="2:5" ht="18.5">
      <c r="C263" s="776"/>
    </row>
    <row r="264" spans="2:5" ht="18.5">
      <c r="C264" s="776"/>
    </row>
    <row r="265" spans="2:5" ht="18.5">
      <c r="C265" s="776"/>
    </row>
    <row r="266" spans="2:5" ht="18.5">
      <c r="C266" s="776"/>
    </row>
    <row r="267" spans="2:5" ht="18.5">
      <c r="B267" s="689"/>
      <c r="C267" s="776"/>
    </row>
    <row r="268" spans="2:5" ht="18.5">
      <c r="B268" s="689"/>
      <c r="C268" s="1179"/>
      <c r="E268" s="797"/>
    </row>
    <row r="269" spans="2:5" ht="18.5">
      <c r="B269" s="689"/>
      <c r="C269" s="1179"/>
      <c r="E269" s="613"/>
    </row>
    <row r="270" spans="2:5">
      <c r="C270" s="1175"/>
    </row>
    <row r="271" spans="2:5">
      <c r="C271" s="1175"/>
    </row>
    <row r="272" spans="2:5">
      <c r="C272" s="1175"/>
    </row>
    <row r="273" spans="2:3">
      <c r="C273" s="1175"/>
    </row>
    <row r="274" spans="2:3">
      <c r="B274" s="894"/>
      <c r="C274" s="894"/>
    </row>
    <row r="275" spans="2:3">
      <c r="B275" s="598"/>
      <c r="C275" s="1180"/>
    </row>
    <row r="276" spans="2:3">
      <c r="B276" s="598"/>
      <c r="C276" s="1180"/>
    </row>
    <row r="277" spans="2:3">
      <c r="B277" s="689"/>
      <c r="C277" s="1181"/>
    </row>
    <row r="278" spans="2:3">
      <c r="C278" s="1175"/>
    </row>
    <row r="279" spans="2:3">
      <c r="C279" s="1175"/>
    </row>
    <row r="280" spans="2:3">
      <c r="B280" s="894"/>
      <c r="C280" s="894"/>
    </row>
    <row r="281" spans="2:3">
      <c r="B281" s="598"/>
      <c r="C281" s="1180"/>
    </row>
    <row r="282" spans="2:3">
      <c r="B282" s="598"/>
      <c r="C282" s="1180"/>
    </row>
    <row r="283" spans="2:3">
      <c r="B283" s="689"/>
      <c r="C283" s="1177"/>
    </row>
  </sheetData>
  <mergeCells count="45">
    <mergeCell ref="Q227:T227"/>
    <mergeCell ref="B280:C280"/>
    <mergeCell ref="B252:C252"/>
    <mergeCell ref="A204:B205"/>
    <mergeCell ref="G233:G235"/>
    <mergeCell ref="E241:G241"/>
    <mergeCell ref="A248:G248"/>
    <mergeCell ref="A1:H1"/>
    <mergeCell ref="A43:B43"/>
    <mergeCell ref="L71:M71"/>
    <mergeCell ref="I113:J113"/>
    <mergeCell ref="M227:O227"/>
    <mergeCell ref="J131:J132"/>
    <mergeCell ref="E245:F247"/>
    <mergeCell ref="G245:G246"/>
    <mergeCell ref="E243:G243"/>
    <mergeCell ref="E233:F236"/>
    <mergeCell ref="D210:E210"/>
    <mergeCell ref="F210:H210"/>
    <mergeCell ref="D176:I176"/>
    <mergeCell ref="J197:K197"/>
    <mergeCell ref="A140:D140"/>
    <mergeCell ref="J209:K209"/>
    <mergeCell ref="A229:C229"/>
    <mergeCell ref="I229:J229"/>
    <mergeCell ref="A209:B209"/>
    <mergeCell ref="D184:G184"/>
    <mergeCell ref="J194:K194"/>
    <mergeCell ref="D209:H209"/>
    <mergeCell ref="L69:M69"/>
    <mergeCell ref="L45:M45"/>
    <mergeCell ref="B274:C274"/>
    <mergeCell ref="H103:I103"/>
    <mergeCell ref="B253:C253"/>
    <mergeCell ref="A224:G226"/>
    <mergeCell ref="E229:G229"/>
    <mergeCell ref="I241:J241"/>
    <mergeCell ref="A194:D194"/>
    <mergeCell ref="A241:C241"/>
    <mergeCell ref="J128:K128"/>
    <mergeCell ref="J140:L140"/>
    <mergeCell ref="F140:H140"/>
    <mergeCell ref="J143:K143"/>
    <mergeCell ref="K176:L176"/>
    <mergeCell ref="F194:H194"/>
  </mergeCells>
  <pageMargins left="0.7" right="0.7" top="0.75" bottom="0.75" header="0.3" footer="0.3"/>
  <pageSetup paperSize="9" scale="1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08"/>
  <sheetViews>
    <sheetView workbookViewId="0"/>
  </sheetViews>
  <sheetFormatPr baseColWidth="10" defaultColWidth="11.453125" defaultRowHeight="14.5"/>
  <cols>
    <col min="1" max="1" width="15" customWidth="1"/>
    <col min="2" max="2" width="14.81640625" customWidth="1"/>
    <col min="3" max="3" width="9.81640625" customWidth="1"/>
    <col min="5" max="5" width="31.1796875" customWidth="1"/>
    <col min="6" max="9" width="20.1796875" customWidth="1"/>
    <col min="12" max="12" width="66.1796875" bestFit="1" customWidth="1"/>
    <col min="13" max="13" width="22.1796875" customWidth="1"/>
    <col min="14" max="14" width="11.54296875" bestFit="1" customWidth="1"/>
    <col min="15" max="15" width="3.1796875" customWidth="1"/>
    <col min="16" max="16" width="13.453125" customWidth="1"/>
  </cols>
  <sheetData>
    <row r="1" spans="1:17" ht="15" thickBot="1"/>
    <row r="2" spans="1:17" ht="16" thickBot="1">
      <c r="A2" s="23"/>
      <c r="B2" s="24"/>
      <c r="C2" s="23"/>
      <c r="D2" s="23"/>
      <c r="E2" s="921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3"/>
    </row>
    <row r="4" spans="1:17">
      <c r="B4" s="17"/>
    </row>
    <row r="6" spans="1:17">
      <c r="J6" s="17"/>
    </row>
    <row r="7" spans="1:17" ht="21">
      <c r="E7" s="928"/>
      <c r="F7" s="928"/>
      <c r="G7" s="885"/>
      <c r="H7" s="885"/>
      <c r="I7" s="885"/>
    </row>
    <row r="8" spans="1:17" ht="18" customHeight="1">
      <c r="A8" s="245"/>
      <c r="B8" s="245"/>
      <c r="C8" s="245"/>
      <c r="D8" s="245"/>
      <c r="E8" s="209"/>
      <c r="F8" s="255"/>
      <c r="G8" s="249"/>
      <c r="H8" s="250"/>
      <c r="I8" s="250"/>
      <c r="L8" s="6"/>
    </row>
    <row r="9" spans="1:17" ht="18" customHeight="1">
      <c r="B9" s="245"/>
      <c r="C9" s="208"/>
      <c r="D9" s="245"/>
      <c r="E9" s="575"/>
      <c r="F9" s="576"/>
      <c r="G9" s="249"/>
      <c r="H9" s="252"/>
      <c r="I9" s="252"/>
      <c r="L9" s="6"/>
    </row>
    <row r="10" spans="1:17" ht="18" customHeight="1">
      <c r="A10" s="208"/>
      <c r="B10" s="208"/>
      <c r="C10" s="245"/>
      <c r="D10" s="245"/>
      <c r="E10" s="575"/>
      <c r="F10" s="576"/>
      <c r="G10" s="249"/>
      <c r="H10" s="249"/>
      <c r="I10" s="253"/>
      <c r="L10" s="6"/>
    </row>
    <row r="11" spans="1:17" ht="18" customHeight="1">
      <c r="A11" s="245"/>
      <c r="B11" s="208"/>
      <c r="C11" s="245"/>
      <c r="D11" s="245"/>
      <c r="E11" s="575"/>
      <c r="F11" s="576"/>
      <c r="G11" s="249"/>
      <c r="H11" s="249"/>
      <c r="I11" s="251"/>
      <c r="L11" s="6"/>
    </row>
    <row r="12" spans="1:17" ht="18" customHeight="1">
      <c r="A12" s="245"/>
      <c r="B12" s="208"/>
      <c r="C12" s="245"/>
      <c r="D12" s="245"/>
      <c r="E12" s="575"/>
      <c r="F12" s="577"/>
      <c r="G12" s="249"/>
      <c r="H12" s="251"/>
      <c r="I12" s="251"/>
      <c r="L12" s="6"/>
      <c r="N12" s="26"/>
      <c r="O12" s="27"/>
      <c r="P12" s="13"/>
    </row>
    <row r="13" spans="1:17" ht="18" customHeight="1">
      <c r="A13" s="245"/>
      <c r="B13" s="245"/>
      <c r="C13" s="245"/>
      <c r="D13" s="245"/>
      <c r="E13" s="575"/>
      <c r="F13" s="578"/>
      <c r="G13" s="249"/>
      <c r="H13" s="251"/>
      <c r="I13" s="251"/>
      <c r="L13" s="6"/>
      <c r="N13" s="13"/>
      <c r="O13" s="13"/>
      <c r="P13" s="13"/>
    </row>
    <row r="14" spans="1:17" ht="18" customHeight="1">
      <c r="A14" s="208"/>
      <c r="B14" s="208"/>
      <c r="C14" s="245"/>
      <c r="D14" s="245"/>
      <c r="E14" s="208"/>
      <c r="F14" s="256"/>
      <c r="G14" s="249"/>
      <c r="H14" s="251"/>
      <c r="I14" s="251"/>
      <c r="L14" s="6"/>
    </row>
    <row r="15" spans="1:17" ht="18" customHeight="1">
      <c r="A15" s="245"/>
      <c r="B15" s="208"/>
      <c r="C15" s="245"/>
      <c r="D15" s="245"/>
      <c r="E15" s="208"/>
      <c r="F15" s="257"/>
      <c r="G15" s="249"/>
      <c r="H15" s="251"/>
      <c r="I15" s="251"/>
      <c r="J15" s="17"/>
      <c r="L15" s="6"/>
      <c r="N15" s="28"/>
      <c r="P15" s="25"/>
    </row>
    <row r="16" spans="1:17" ht="18" customHeight="1">
      <c r="A16" s="208"/>
      <c r="B16" s="208"/>
      <c r="C16" s="208"/>
      <c r="D16" s="245"/>
      <c r="E16" s="208"/>
      <c r="F16" s="256"/>
      <c r="G16" s="249"/>
      <c r="H16" s="251"/>
      <c r="I16" s="251"/>
      <c r="L16" s="6"/>
    </row>
    <row r="17" spans="1:16" ht="18" customHeight="1">
      <c r="A17" s="208"/>
      <c r="B17" s="245"/>
      <c r="C17" s="245"/>
      <c r="D17" s="245"/>
      <c r="E17" s="208"/>
      <c r="F17" s="256"/>
      <c r="G17" s="249"/>
      <c r="H17" s="251"/>
      <c r="I17" s="251"/>
      <c r="L17" s="6"/>
    </row>
    <row r="18" spans="1:16" ht="18" customHeight="1">
      <c r="A18" s="208"/>
      <c r="B18" s="245"/>
      <c r="C18" s="245"/>
      <c r="D18" s="245"/>
      <c r="E18" s="208"/>
      <c r="F18" s="256"/>
      <c r="G18" s="249"/>
      <c r="H18" s="251"/>
      <c r="I18" s="251"/>
      <c r="L18" s="6"/>
      <c r="N18" s="25"/>
    </row>
    <row r="19" spans="1:16" ht="18" customHeight="1">
      <c r="A19" s="208"/>
      <c r="B19" s="245"/>
      <c r="C19" s="245"/>
      <c r="D19" s="245"/>
      <c r="E19" s="208"/>
      <c r="F19" s="256"/>
      <c r="G19" s="249"/>
      <c r="H19" s="251"/>
      <c r="I19" s="251"/>
      <c r="L19" s="6"/>
    </row>
    <row r="20" spans="1:16" ht="18" customHeight="1">
      <c r="A20" s="208"/>
      <c r="B20" s="208"/>
      <c r="C20" s="245"/>
      <c r="D20" s="245"/>
      <c r="E20" s="208"/>
      <c r="F20" s="256"/>
      <c r="G20" s="249"/>
      <c r="H20" s="251"/>
      <c r="I20" s="251"/>
      <c r="L20" s="6"/>
      <c r="M20" s="17"/>
    </row>
    <row r="21" spans="1:16" ht="27.75" customHeight="1">
      <c r="A21" s="208"/>
      <c r="B21" s="245"/>
      <c r="C21" s="254"/>
      <c r="D21" s="245"/>
      <c r="E21" s="208"/>
      <c r="F21" s="256"/>
      <c r="G21" s="249"/>
      <c r="H21" s="251"/>
      <c r="I21" s="251"/>
      <c r="L21" s="6"/>
    </row>
    <row r="22" spans="1:16" ht="18" customHeight="1">
      <c r="A22" s="208"/>
      <c r="B22" s="245"/>
      <c r="C22" s="245"/>
      <c r="D22" s="245"/>
      <c r="E22" s="208"/>
      <c r="F22" s="256"/>
      <c r="G22" s="249"/>
      <c r="H22" s="251"/>
      <c r="I22" s="251"/>
      <c r="L22" s="6"/>
      <c r="M22" s="17"/>
    </row>
    <row r="23" spans="1:16" ht="18" customHeight="1">
      <c r="A23" s="245"/>
      <c r="B23" s="245"/>
      <c r="C23" s="245"/>
      <c r="D23" s="245"/>
      <c r="E23" s="208"/>
      <c r="F23" s="259"/>
      <c r="G23" s="249"/>
      <c r="H23" s="251"/>
      <c r="I23" s="251"/>
      <c r="L23" s="236"/>
    </row>
    <row r="24" spans="1:16" ht="18" customHeight="1" thickBot="1">
      <c r="F24" s="568"/>
      <c r="H24" s="253"/>
      <c r="I24" s="253"/>
      <c r="N24" s="6"/>
    </row>
    <row r="25" spans="1:16" ht="18" customHeight="1" thickBot="1">
      <c r="E25" s="30"/>
      <c r="F25" s="569"/>
      <c r="H25" s="253"/>
      <c r="I25" s="253"/>
      <c r="L25" s="237"/>
      <c r="N25" s="31"/>
    </row>
    <row r="26" spans="1:16" ht="18" customHeight="1" thickBot="1">
      <c r="E26" s="30"/>
      <c r="F26" s="579"/>
      <c r="H26" s="253"/>
      <c r="I26" s="253"/>
    </row>
    <row r="27" spans="1:16" ht="18" customHeight="1">
      <c r="F27" s="25"/>
      <c r="H27" s="253"/>
      <c r="I27" s="253"/>
    </row>
    <row r="28" spans="1:16" ht="18" customHeight="1" thickBot="1">
      <c r="F28" s="25"/>
      <c r="G28" s="252"/>
      <c r="H28" s="251"/>
      <c r="I28" s="251"/>
    </row>
    <row r="29" spans="1:16" ht="71.25" customHeight="1" thickBot="1">
      <c r="A29" s="116"/>
      <c r="B29" s="117"/>
      <c r="C29" s="917"/>
      <c r="D29" s="917"/>
      <c r="E29" s="917"/>
      <c r="F29" s="917"/>
      <c r="G29" s="917"/>
      <c r="H29" s="917"/>
      <c r="I29" s="917"/>
      <c r="J29" s="918"/>
      <c r="L29" s="919"/>
      <c r="M29" s="919"/>
      <c r="N29" s="919"/>
      <c r="O29" s="919"/>
      <c r="P29" s="920"/>
    </row>
    <row r="30" spans="1:16" ht="18" customHeight="1">
      <c r="F30" s="25"/>
      <c r="G30" s="25"/>
      <c r="H30" s="25"/>
      <c r="I30" s="25"/>
    </row>
    <row r="31" spans="1:16" ht="18" customHeight="1" thickBot="1">
      <c r="F31" s="25"/>
      <c r="G31" s="25"/>
      <c r="H31" s="25"/>
      <c r="I31" s="25"/>
    </row>
    <row r="32" spans="1:16" ht="34.5" customHeight="1" thickBot="1">
      <c r="A32" s="116"/>
      <c r="B32" s="118"/>
      <c r="C32" s="924"/>
      <c r="D32" s="924"/>
      <c r="E32" s="924"/>
      <c r="F32" s="924"/>
      <c r="G32" s="924"/>
      <c r="H32" s="924"/>
      <c r="I32" s="924"/>
      <c r="J32" s="925"/>
    </row>
    <row r="33" spans="1:10" ht="18" customHeight="1">
      <c r="F33" s="25"/>
      <c r="G33" s="25"/>
      <c r="H33" s="25"/>
      <c r="I33" s="25"/>
    </row>
    <row r="34" spans="1:10" ht="18" customHeight="1" thickBot="1">
      <c r="F34" s="25"/>
      <c r="G34" s="25"/>
      <c r="H34" s="25"/>
      <c r="I34" s="25"/>
    </row>
    <row r="35" spans="1:10" ht="53.25" customHeight="1" thickBot="1">
      <c r="A35" s="116"/>
      <c r="B35" s="118"/>
      <c r="C35" s="917"/>
      <c r="D35" s="917"/>
      <c r="E35" s="917"/>
      <c r="F35" s="917"/>
      <c r="G35" s="917"/>
      <c r="H35" s="917"/>
      <c r="I35" s="917"/>
      <c r="J35" s="918"/>
    </row>
    <row r="36" spans="1:10" ht="28.5" customHeight="1" thickBot="1">
      <c r="C36" s="926"/>
      <c r="D36" s="926"/>
      <c r="E36" s="926"/>
      <c r="F36" s="926"/>
      <c r="G36" s="926"/>
      <c r="H36" s="926"/>
      <c r="I36" s="926"/>
      <c r="J36" s="927"/>
    </row>
    <row r="37" spans="1:10" ht="18" customHeight="1" thickBot="1">
      <c r="A37" s="129"/>
      <c r="B37" s="130"/>
      <c r="C37" s="130"/>
      <c r="D37" s="130"/>
      <c r="E37" s="130"/>
      <c r="F37" s="131"/>
      <c r="G37" s="131"/>
      <c r="H37" s="131"/>
      <c r="I37" s="131"/>
      <c r="J37" s="132"/>
    </row>
    <row r="38" spans="1:10" ht="18" customHeight="1">
      <c r="F38" s="25"/>
      <c r="G38" s="25"/>
      <c r="H38" s="25"/>
      <c r="I38" s="25"/>
    </row>
    <row r="39" spans="1:10" ht="18" customHeight="1"/>
    <row r="40" spans="1:10" ht="18" customHeight="1"/>
    <row r="41" spans="1:10" ht="18" customHeight="1" thickBot="1"/>
    <row r="42" spans="1:10" ht="30" customHeight="1" thickBot="1">
      <c r="A42" s="116"/>
      <c r="B42" s="118"/>
      <c r="C42" s="917"/>
      <c r="D42" s="917"/>
      <c r="E42" s="917"/>
      <c r="F42" s="917"/>
      <c r="G42" s="917"/>
      <c r="H42" s="917"/>
      <c r="I42" s="917"/>
      <c r="J42" s="918"/>
    </row>
    <row r="43" spans="1:10" ht="18" customHeight="1"/>
    <row r="44" spans="1:10" ht="18" customHeight="1"/>
    <row r="45" spans="1:10" ht="18" customHeight="1"/>
    <row r="46" spans="1:10" ht="18" customHeight="1"/>
    <row r="47" spans="1:10" ht="18" customHeight="1"/>
    <row r="48" spans="1:10" ht="18" customHeight="1"/>
    <row r="49" spans="1:10" ht="18" customHeight="1" thickBot="1"/>
    <row r="50" spans="1:10" ht="34.5" customHeight="1" thickBot="1">
      <c r="A50" s="116"/>
      <c r="B50" s="118"/>
      <c r="C50" s="917"/>
      <c r="D50" s="917"/>
      <c r="E50" s="917"/>
      <c r="F50" s="917"/>
      <c r="G50" s="917"/>
      <c r="H50" s="917"/>
      <c r="I50" s="917"/>
      <c r="J50" s="918"/>
    </row>
    <row r="51" spans="1:10" ht="18" customHeight="1"/>
    <row r="52" spans="1:10" ht="18" customHeight="1"/>
    <row r="53" spans="1:10" ht="18" customHeight="1"/>
    <row r="54" spans="1:10" ht="18" customHeight="1">
      <c r="E54" s="16"/>
      <c r="F54" s="16"/>
      <c r="G54" s="94"/>
      <c r="H54" s="94"/>
      <c r="I54" s="94"/>
    </row>
    <row r="55" spans="1:10" ht="18" customHeight="1">
      <c r="E55" s="15"/>
      <c r="F55" s="15"/>
      <c r="G55" s="13"/>
      <c r="H55" s="13"/>
      <c r="I55" s="13"/>
    </row>
    <row r="56" spans="1:10" ht="18" customHeight="1">
      <c r="E56" s="15"/>
      <c r="F56" s="29"/>
      <c r="G56" s="248"/>
      <c r="H56" s="248"/>
      <c r="I56" s="248"/>
    </row>
    <row r="57" spans="1:10" ht="18" customHeight="1">
      <c r="E57" s="15"/>
      <c r="F57" s="29"/>
      <c r="G57" s="248"/>
      <c r="H57" s="248"/>
      <c r="I57" s="248"/>
    </row>
    <row r="58" spans="1:10" ht="18" customHeight="1">
      <c r="E58" s="15"/>
      <c r="F58" s="29"/>
      <c r="G58" s="248"/>
      <c r="H58" s="248"/>
      <c r="I58" s="248"/>
    </row>
    <row r="59" spans="1:10" ht="18" customHeight="1">
      <c r="E59" s="15"/>
      <c r="F59" s="29"/>
      <c r="G59" s="248"/>
      <c r="H59" s="248"/>
      <c r="I59" s="248"/>
    </row>
    <row r="60" spans="1:10" ht="18" customHeight="1">
      <c r="E60" s="15"/>
      <c r="F60" s="29"/>
      <c r="G60" s="248"/>
      <c r="H60" s="248"/>
      <c r="I60" s="248"/>
    </row>
    <row r="61" spans="1:10" ht="18" customHeight="1">
      <c r="E61" s="15"/>
      <c r="F61" s="29"/>
      <c r="G61" s="248"/>
      <c r="H61" s="248"/>
      <c r="I61" s="248"/>
    </row>
    <row r="62" spans="1:10" ht="18" customHeight="1">
      <c r="E62" s="15"/>
      <c r="F62" s="29"/>
      <c r="G62" s="248"/>
      <c r="H62" s="248"/>
      <c r="I62" s="248"/>
    </row>
    <row r="63" spans="1:10" ht="18" customHeight="1">
      <c r="E63" s="15"/>
      <c r="F63" s="29"/>
      <c r="G63" s="248"/>
      <c r="H63" s="248"/>
      <c r="I63" s="248"/>
    </row>
    <row r="64" spans="1:10" ht="18" customHeight="1">
      <c r="E64" s="15"/>
      <c r="F64" s="29"/>
      <c r="G64" s="248"/>
      <c r="H64" s="248"/>
      <c r="I64" s="248"/>
    </row>
    <row r="65" spans="5:11" ht="18" customHeight="1">
      <c r="E65" s="15"/>
      <c r="F65" s="29"/>
      <c r="G65" s="248"/>
      <c r="H65" s="248"/>
      <c r="I65" s="248"/>
    </row>
    <row r="66" spans="5:11" ht="18" customHeight="1">
      <c r="E66" s="15"/>
      <c r="F66" s="29"/>
      <c r="G66" s="248"/>
      <c r="H66" s="248"/>
      <c r="I66" s="248"/>
    </row>
    <row r="67" spans="5:11" ht="18" customHeight="1">
      <c r="E67" s="15"/>
      <c r="F67" s="29"/>
      <c r="G67" s="248"/>
      <c r="H67" s="248"/>
      <c r="I67" s="248"/>
    </row>
    <row r="68" spans="5:11" ht="18" customHeight="1">
      <c r="E68" s="15"/>
      <c r="F68" s="29"/>
      <c r="G68" s="248"/>
      <c r="H68" s="248"/>
      <c r="I68" s="248"/>
    </row>
    <row r="69" spans="5:11" ht="18" customHeight="1">
      <c r="E69" s="15"/>
      <c r="F69" s="29"/>
      <c r="G69" s="248"/>
      <c r="H69" s="248"/>
      <c r="I69" s="248"/>
    </row>
    <row r="70" spans="5:11" ht="18" customHeight="1">
      <c r="E70" s="15"/>
      <c r="F70" s="29"/>
      <c r="G70" s="248"/>
      <c r="H70" s="248"/>
      <c r="I70" s="248"/>
    </row>
    <row r="71" spans="5:11" ht="18" customHeight="1">
      <c r="E71" s="15"/>
      <c r="F71" s="29"/>
      <c r="G71" s="248"/>
      <c r="H71" s="248"/>
      <c r="I71" s="248"/>
    </row>
    <row r="72" spans="5:11" ht="18" customHeight="1">
      <c r="E72" s="15"/>
      <c r="F72" s="29"/>
      <c r="G72" s="248"/>
      <c r="H72" s="248"/>
      <c r="I72" s="248"/>
    </row>
    <row r="73" spans="5:11" ht="18" customHeight="1">
      <c r="E73" s="15"/>
      <c r="F73" s="29"/>
      <c r="G73" s="248"/>
      <c r="H73" s="248"/>
      <c r="I73" s="248"/>
    </row>
    <row r="74" spans="5:11" ht="18" customHeight="1">
      <c r="F74" s="25"/>
      <c r="G74" s="25"/>
      <c r="H74" s="25"/>
      <c r="I74" s="25"/>
      <c r="K74" s="6"/>
    </row>
    <row r="75" spans="5:11" ht="18" customHeight="1">
      <c r="F75" s="25"/>
      <c r="G75" s="25"/>
      <c r="H75" s="25"/>
      <c r="I75" s="25"/>
    </row>
    <row r="76" spans="5:11" ht="18" customHeight="1">
      <c r="F76" s="25"/>
      <c r="G76" s="25"/>
      <c r="H76" s="25"/>
      <c r="I76" s="25"/>
    </row>
    <row r="77" spans="5:11" ht="18" customHeight="1">
      <c r="F77" s="25"/>
      <c r="G77" s="25"/>
      <c r="H77" s="25"/>
      <c r="I77" s="25"/>
    </row>
    <row r="78" spans="5:11" ht="18" customHeight="1">
      <c r="E78" s="17"/>
      <c r="F78" s="205"/>
      <c r="G78" s="205"/>
      <c r="H78" s="205"/>
      <c r="I78" s="205"/>
    </row>
    <row r="79" spans="5:11" ht="18" customHeight="1"/>
    <row r="80" spans="5:11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</sheetData>
  <mergeCells count="10">
    <mergeCell ref="C42:J42"/>
    <mergeCell ref="C50:J50"/>
    <mergeCell ref="L29:P29"/>
    <mergeCell ref="E2:Q2"/>
    <mergeCell ref="C29:J29"/>
    <mergeCell ref="C32:J32"/>
    <mergeCell ref="C35:J35"/>
    <mergeCell ref="C36:J36"/>
    <mergeCell ref="G7:I7"/>
    <mergeCell ref="E7:F7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workbookViewId="0">
      <selection sqref="A1:H1"/>
    </sheetView>
  </sheetViews>
  <sheetFormatPr baseColWidth="10" defaultColWidth="11.453125" defaultRowHeight="12.5"/>
  <cols>
    <col min="1" max="2" width="11.453125" style="32"/>
    <col min="3" max="3" width="25.7265625" style="32" customWidth="1"/>
    <col min="4" max="4" width="5" style="32" customWidth="1"/>
    <col min="5" max="5" width="23.7265625" style="32" customWidth="1"/>
    <col min="6" max="6" width="21.54296875" style="32" customWidth="1"/>
    <col min="7" max="7" width="14" style="32" customWidth="1"/>
    <col min="8" max="8" width="11.453125" style="32"/>
    <col min="9" max="9" width="14.7265625" style="32" customWidth="1"/>
    <col min="10" max="10" width="18.1796875" style="32" customWidth="1"/>
    <col min="11" max="16384" width="11.453125" style="32"/>
  </cols>
  <sheetData>
    <row r="1" spans="1:11" ht="18" thickBot="1">
      <c r="A1" s="932" t="s">
        <v>115</v>
      </c>
      <c r="B1" s="933"/>
      <c r="C1" s="933"/>
      <c r="D1" s="933"/>
      <c r="E1" s="933"/>
      <c r="F1" s="933"/>
      <c r="G1" s="933"/>
      <c r="H1" s="934"/>
    </row>
    <row r="3" spans="1:11" ht="13" thickBot="1"/>
    <row r="4" spans="1:11" ht="13" thickBot="1">
      <c r="A4" s="33"/>
      <c r="B4" s="34"/>
    </row>
    <row r="5" spans="1:11" ht="13" thickBot="1"/>
    <row r="6" spans="1:11" ht="14.5">
      <c r="A6" s="935"/>
      <c r="B6" s="35"/>
      <c r="C6" s="36"/>
      <c r="D6" s="37"/>
      <c r="E6" s="37"/>
      <c r="F6" s="38"/>
    </row>
    <row r="7" spans="1:11" ht="30" customHeight="1" thickBot="1">
      <c r="A7" s="936"/>
      <c r="B7" s="39"/>
      <c r="C7" s="40"/>
      <c r="D7" s="40"/>
      <c r="E7" s="40"/>
      <c r="F7" s="41"/>
    </row>
    <row r="9" spans="1:11" ht="16">
      <c r="A9" s="42"/>
      <c r="B9" s="42"/>
      <c r="C9" s="43"/>
      <c r="D9" s="44"/>
      <c r="E9" s="44"/>
      <c r="F9" s="45"/>
    </row>
    <row r="10" spans="1:11" ht="14.5">
      <c r="C10" s="45"/>
    </row>
    <row r="12" spans="1:11" ht="14.5">
      <c r="C12" s="45"/>
      <c r="F12" s="45"/>
    </row>
    <row r="13" spans="1:11" ht="13" thickBot="1"/>
    <row r="14" spans="1:11" ht="15" thickBot="1">
      <c r="A14" s="102"/>
      <c r="B14" s="103"/>
      <c r="C14" s="104"/>
      <c r="D14" s="104"/>
      <c r="E14" s="104"/>
      <c r="F14" s="105"/>
      <c r="G14" s="56"/>
      <c r="H14" s="56"/>
      <c r="I14" s="56"/>
    </row>
    <row r="15" spans="1:11" ht="13" thickBot="1"/>
    <row r="16" spans="1:11" ht="15" thickBot="1">
      <c r="A16" s="102"/>
      <c r="B16" s="103"/>
      <c r="C16" s="104"/>
      <c r="D16" s="104"/>
      <c r="E16" s="104"/>
      <c r="F16" s="104"/>
      <c r="G16" s="104"/>
      <c r="H16" s="104"/>
      <c r="I16" s="104"/>
      <c r="J16" s="46"/>
      <c r="K16" s="47"/>
    </row>
    <row r="18" spans="1:7" ht="13" thickBot="1"/>
    <row r="19" spans="1:7" ht="15" thickBot="1">
      <c r="A19" s="48"/>
      <c r="B19" s="49"/>
    </row>
    <row r="20" spans="1:7" ht="13" thickBot="1"/>
    <row r="21" spans="1:7" ht="13" thickBot="1">
      <c r="A21" s="106"/>
      <c r="B21" s="104"/>
      <c r="C21" s="104"/>
      <c r="D21" s="104"/>
      <c r="E21" s="104"/>
      <c r="F21" s="33"/>
      <c r="G21" s="105"/>
    </row>
    <row r="22" spans="1:7" ht="13" thickBot="1"/>
    <row r="23" spans="1:7" ht="13" thickBot="1">
      <c r="A23" s="50"/>
      <c r="B23" s="51"/>
      <c r="C23" s="52"/>
      <c r="D23" s="53"/>
      <c r="E23" s="53"/>
      <c r="F23" s="54"/>
    </row>
    <row r="24" spans="1:7">
      <c r="A24" s="55"/>
      <c r="B24" s="55"/>
      <c r="C24" s="56"/>
      <c r="D24" s="56"/>
      <c r="E24" s="56"/>
      <c r="F24" s="56"/>
    </row>
    <row r="25" spans="1:7">
      <c r="A25" s="42"/>
      <c r="B25" s="42"/>
      <c r="C25" s="100"/>
      <c r="D25" s="57"/>
      <c r="E25" s="57"/>
      <c r="F25" s="58"/>
    </row>
    <row r="27" spans="1:7">
      <c r="C27" s="59"/>
    </row>
    <row r="29" spans="1:7" ht="13" thickBot="1"/>
    <row r="30" spans="1:7" ht="15" thickBot="1">
      <c r="A30" s="60"/>
      <c r="B30" s="61"/>
    </row>
    <row r="31" spans="1:7" ht="14.5">
      <c r="A31" s="62"/>
      <c r="B31" s="62"/>
    </row>
    <row r="35" spans="1:9" ht="14.5">
      <c r="A35" s="62"/>
      <c r="B35" s="62"/>
    </row>
    <row r="36" spans="1:9">
      <c r="A36" s="44"/>
      <c r="B36" s="44"/>
      <c r="C36" s="63"/>
    </row>
    <row r="37" spans="1:9">
      <c r="A37" s="44"/>
      <c r="B37" s="44"/>
      <c r="C37" s="63"/>
    </row>
    <row r="38" spans="1:9" ht="13" thickBot="1">
      <c r="C38" s="63"/>
    </row>
    <row r="39" spans="1:9" ht="13" thickBot="1">
      <c r="C39" s="64"/>
      <c r="D39" s="65"/>
      <c r="E39" s="64"/>
      <c r="F39" s="66"/>
      <c r="G39" s="127"/>
    </row>
    <row r="41" spans="1:9" ht="13" thickBot="1"/>
    <row r="42" spans="1:9" ht="13">
      <c r="C42" s="67"/>
      <c r="F42" s="119"/>
      <c r="G42" s="108"/>
      <c r="H42" s="108"/>
      <c r="I42" s="109"/>
    </row>
    <row r="43" spans="1:9">
      <c r="F43" s="120"/>
      <c r="G43" s="111"/>
      <c r="H43" s="111"/>
      <c r="I43" s="112"/>
    </row>
    <row r="44" spans="1:9" ht="14.5">
      <c r="A44" s="68"/>
      <c r="B44" s="68"/>
      <c r="F44" s="120"/>
      <c r="G44" s="111"/>
      <c r="H44" s="111"/>
      <c r="I44" s="112"/>
    </row>
    <row r="45" spans="1:9" ht="13" thickBot="1">
      <c r="F45" s="121"/>
      <c r="G45" s="114"/>
      <c r="H45" s="114"/>
      <c r="I45" s="115"/>
    </row>
    <row r="46" spans="1:9" ht="13" thickBot="1">
      <c r="C46" s="69"/>
      <c r="F46" s="70"/>
      <c r="G46" s="46"/>
      <c r="H46" s="46"/>
      <c r="I46" s="47"/>
    </row>
    <row r="47" spans="1:9" ht="14.5">
      <c r="A47" s="42"/>
      <c r="B47" s="42"/>
      <c r="C47" s="62"/>
      <c r="D47" s="62"/>
      <c r="E47" s="62"/>
    </row>
    <row r="51" spans="1:12" ht="13" thickBot="1"/>
    <row r="52" spans="1:12" ht="15" thickBot="1">
      <c r="C52" s="937"/>
      <c r="D52" s="938"/>
      <c r="E52" s="938"/>
      <c r="F52" s="939"/>
      <c r="J52" s="128"/>
      <c r="K52" s="128"/>
    </row>
    <row r="53" spans="1:12" ht="14.5">
      <c r="C53" s="943"/>
      <c r="D53" s="943"/>
      <c r="E53" s="943"/>
      <c r="F53" s="71"/>
      <c r="J53" s="34"/>
      <c r="K53" s="72"/>
    </row>
    <row r="54" spans="1:12" ht="14.5">
      <c r="B54" s="68"/>
      <c r="C54" s="943"/>
      <c r="D54" s="943"/>
      <c r="E54" s="943"/>
      <c r="F54" s="71"/>
      <c r="J54" s="34"/>
      <c r="K54" s="72"/>
    </row>
    <row r="55" spans="1:12" ht="15" thickBot="1">
      <c r="C55" s="943"/>
      <c r="D55" s="943"/>
      <c r="E55" s="943"/>
      <c r="F55" s="73"/>
      <c r="H55" s="198"/>
      <c r="J55" s="34"/>
      <c r="K55" s="72"/>
    </row>
    <row r="56" spans="1:12" ht="15" thickBot="1">
      <c r="A56" s="68"/>
      <c r="C56" s="74"/>
      <c r="F56" s="75"/>
      <c r="H56" s="73"/>
      <c r="J56" s="34"/>
      <c r="K56" s="72"/>
    </row>
    <row r="57" spans="1:12" ht="15" thickBot="1">
      <c r="C57" s="940"/>
      <c r="D57" s="941"/>
      <c r="E57" s="942"/>
      <c r="F57" s="76"/>
      <c r="H57" s="71"/>
      <c r="J57" s="34"/>
      <c r="K57" s="72"/>
    </row>
    <row r="58" spans="1:12">
      <c r="J58" s="77"/>
      <c r="K58" s="77"/>
    </row>
    <row r="59" spans="1:12">
      <c r="J59" s="34"/>
      <c r="K59" s="34"/>
      <c r="L59" s="34"/>
    </row>
    <row r="60" spans="1:12">
      <c r="J60" s="34"/>
      <c r="K60" s="34"/>
      <c r="L60" s="34"/>
    </row>
    <row r="61" spans="1:12" ht="14.5">
      <c r="C61" s="62"/>
    </row>
    <row r="68" spans="1:12" ht="13" thickBot="1"/>
    <row r="69" spans="1:12" ht="15" thickBot="1">
      <c r="A69" s="78"/>
      <c r="C69" s="79"/>
      <c r="D69" s="80"/>
      <c r="E69" s="80"/>
      <c r="F69" s="81"/>
    </row>
    <row r="70" spans="1:12" ht="14.5">
      <c r="B70" s="62"/>
      <c r="C70" s="107"/>
      <c r="D70" s="108"/>
      <c r="E70" s="108"/>
      <c r="F70" s="108"/>
      <c r="G70" s="108"/>
      <c r="H70" s="108"/>
      <c r="I70" s="108"/>
      <c r="J70" s="108"/>
      <c r="K70" s="109"/>
      <c r="L70" s="82"/>
    </row>
    <row r="71" spans="1:12" ht="13" thickBot="1">
      <c r="C71" s="113"/>
      <c r="D71" s="114"/>
      <c r="E71" s="114"/>
      <c r="F71" s="114"/>
      <c r="G71" s="114"/>
      <c r="H71" s="114"/>
      <c r="I71" s="114"/>
      <c r="J71" s="114"/>
      <c r="K71" s="115"/>
      <c r="L71" s="83"/>
    </row>
    <row r="73" spans="1:12" ht="14.5">
      <c r="C73" s="62"/>
    </row>
    <row r="74" spans="1:12">
      <c r="C74" s="84"/>
    </row>
    <row r="75" spans="1:12" ht="14.5">
      <c r="F75" s="91"/>
      <c r="G75" s="45"/>
    </row>
    <row r="76" spans="1:12" ht="14.5">
      <c r="G76" s="45"/>
    </row>
    <row r="77" spans="1:12" ht="14.5">
      <c r="G77" s="45"/>
    </row>
    <row r="78" spans="1:12" ht="14.5">
      <c r="F78" s="91"/>
      <c r="G78" s="85"/>
    </row>
    <row r="79" spans="1:12" ht="14.5">
      <c r="B79" s="62"/>
      <c r="C79" s="42"/>
      <c r="F79" s="91"/>
      <c r="G79" s="85"/>
    </row>
    <row r="80" spans="1:12" ht="13.5" thickBot="1">
      <c r="F80" s="86"/>
      <c r="G80" s="87"/>
    </row>
    <row r="81" spans="3:8" ht="15" thickBot="1">
      <c r="F81" s="88"/>
      <c r="G81" s="89"/>
      <c r="H81" s="62"/>
    </row>
    <row r="88" spans="3:8" ht="14.5">
      <c r="E88" s="91"/>
      <c r="F88" s="85"/>
    </row>
    <row r="89" spans="3:8" ht="14.5">
      <c r="E89" s="91"/>
      <c r="F89" s="85"/>
    </row>
    <row r="90" spans="3:8" ht="13" thickBot="1">
      <c r="F90" s="571"/>
    </row>
    <row r="91" spans="3:8" ht="15" thickBot="1">
      <c r="E91" s="88"/>
      <c r="F91" s="89"/>
    </row>
    <row r="94" spans="3:8" ht="13" thickBot="1"/>
    <row r="95" spans="3:8" ht="15" thickBot="1">
      <c r="C95" s="102"/>
      <c r="D95" s="104"/>
      <c r="E95" s="104"/>
      <c r="F95" s="104"/>
      <c r="G95" s="104"/>
      <c r="H95" s="105"/>
    </row>
    <row r="96" spans="3:8" ht="13" thickBot="1"/>
    <row r="97" spans="1:11">
      <c r="C97" s="107"/>
      <c r="D97" s="108"/>
      <c r="E97" s="108"/>
      <c r="F97" s="108"/>
      <c r="G97" s="108"/>
      <c r="H97" s="108"/>
      <c r="I97" s="109"/>
    </row>
    <row r="98" spans="1:11">
      <c r="C98" s="110"/>
      <c r="D98" s="111"/>
      <c r="E98" s="111"/>
      <c r="F98" s="111"/>
      <c r="G98" s="111"/>
      <c r="H98" s="111"/>
      <c r="I98" s="112"/>
    </row>
    <row r="99" spans="1:11" ht="13" thickBot="1">
      <c r="C99" s="113"/>
      <c r="D99" s="114"/>
      <c r="E99" s="114"/>
      <c r="F99" s="114"/>
      <c r="G99" s="114"/>
      <c r="H99" s="114"/>
      <c r="I99" s="115"/>
    </row>
    <row r="100" spans="1:11" ht="13" thickBot="1"/>
    <row r="101" spans="1:11" ht="13.5" thickBot="1">
      <c r="C101" s="133"/>
      <c r="D101" s="134"/>
      <c r="E101" s="134"/>
      <c r="F101" s="135"/>
    </row>
    <row r="103" spans="1:11" ht="13" thickBot="1"/>
    <row r="104" spans="1:11" ht="69.75" customHeight="1" thickBot="1">
      <c r="A104" s="929"/>
      <c r="B104" s="929"/>
      <c r="C104" s="929"/>
      <c r="D104" s="929"/>
      <c r="E104" s="929"/>
      <c r="F104" s="929"/>
      <c r="G104" s="199"/>
      <c r="H104" s="930"/>
      <c r="I104" s="930"/>
      <c r="J104" s="930"/>
      <c r="K104" s="93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200"/>
      <c r="K106" s="1"/>
    </row>
    <row r="107" spans="1:11">
      <c r="A107" s="1"/>
      <c r="B107" s="1"/>
      <c r="C107" s="1"/>
      <c r="D107" s="1"/>
      <c r="E107" s="200"/>
      <c r="F107" s="1"/>
      <c r="G107" s="1"/>
      <c r="H107" s="1"/>
      <c r="I107" s="1"/>
      <c r="J107" s="201"/>
      <c r="K107" s="1"/>
    </row>
    <row r="108" spans="1:11">
      <c r="A108" s="202"/>
      <c r="B108" s="1"/>
      <c r="C108" s="1"/>
      <c r="D108" s="1"/>
      <c r="E108" s="200"/>
      <c r="F108" s="1"/>
      <c r="G108" s="1"/>
      <c r="H108" s="1"/>
      <c r="I108" s="1"/>
      <c r="J108" s="200"/>
      <c r="K108" s="1"/>
    </row>
    <row r="109" spans="1:11">
      <c r="A109" s="1"/>
      <c r="B109" s="1"/>
      <c r="C109" s="1"/>
      <c r="D109" s="1"/>
      <c r="E109" s="200"/>
      <c r="F109" s="1"/>
      <c r="G109" s="1"/>
      <c r="H109" s="203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200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204"/>
      <c r="B113" s="1"/>
      <c r="C113" s="1"/>
      <c r="D113" s="1"/>
      <c r="E113" s="1"/>
      <c r="F113" s="1"/>
      <c r="G113" s="1"/>
      <c r="H113" s="1"/>
      <c r="I113" s="1"/>
      <c r="J113" s="1"/>
      <c r="K113" s="1"/>
    </row>
  </sheetData>
  <mergeCells count="9">
    <mergeCell ref="A104:F104"/>
    <mergeCell ref="H104:K104"/>
    <mergeCell ref="A1:H1"/>
    <mergeCell ref="A6:A7"/>
    <mergeCell ref="C52:F52"/>
    <mergeCell ref="C57:E57"/>
    <mergeCell ref="C53:E53"/>
    <mergeCell ref="C54:E54"/>
    <mergeCell ref="C55:E5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0"/>
  <sheetViews>
    <sheetView workbookViewId="0"/>
  </sheetViews>
  <sheetFormatPr baseColWidth="10" defaultColWidth="11.453125" defaultRowHeight="12.5"/>
  <cols>
    <col min="1" max="1" width="13.81640625" style="32" customWidth="1"/>
    <col min="2" max="2" width="11.453125" style="32"/>
    <col min="3" max="3" width="12.26953125" style="32" bestFit="1" customWidth="1"/>
    <col min="4" max="4" width="13.54296875" style="32" customWidth="1"/>
    <col min="5" max="8" width="11.453125" style="32"/>
    <col min="9" max="9" width="11.54296875" style="32" bestFit="1" customWidth="1"/>
    <col min="10" max="16384" width="11.453125" style="32"/>
  </cols>
  <sheetData>
    <row r="2" spans="1:16" ht="14">
      <c r="A2" s="944"/>
      <c r="B2" s="945"/>
      <c r="C2" s="945"/>
      <c r="D2" s="945"/>
      <c r="E2" s="945"/>
      <c r="F2" s="945"/>
      <c r="G2" s="945"/>
      <c r="H2" s="945"/>
      <c r="I2" s="945"/>
      <c r="J2" s="945"/>
      <c r="K2" s="945"/>
      <c r="L2" s="945"/>
      <c r="M2" s="945"/>
      <c r="N2" s="945"/>
      <c r="O2" s="945"/>
      <c r="P2" s="945"/>
    </row>
    <row r="4" spans="1:16" ht="14.5">
      <c r="B4" s="45"/>
    </row>
    <row r="5" spans="1:16" ht="14.5">
      <c r="B5" s="92"/>
    </row>
    <row r="6" spans="1:16" ht="14.5">
      <c r="B6" s="45"/>
      <c r="C6" s="63"/>
      <c r="F6" s="88"/>
      <c r="I6" s="45"/>
    </row>
    <row r="7" spans="1:16" ht="14.5">
      <c r="C7" s="63"/>
      <c r="H7" s="42"/>
      <c r="I7" s="45"/>
    </row>
    <row r="9" spans="1:16" ht="13" thickBot="1"/>
    <row r="10" spans="1:16" ht="13" thickBot="1">
      <c r="E10" s="66"/>
    </row>
    <row r="13" spans="1:16" ht="13" thickBot="1"/>
    <row r="14" spans="1:16">
      <c r="A14" s="107"/>
      <c r="B14" s="108"/>
      <c r="C14" s="108"/>
      <c r="D14" s="109"/>
    </row>
    <row r="15" spans="1:16">
      <c r="A15" s="110"/>
      <c r="B15" s="111"/>
      <c r="C15" s="111"/>
      <c r="D15" s="112"/>
    </row>
    <row r="16" spans="1:16" ht="13" thickBot="1">
      <c r="A16" s="113"/>
      <c r="B16" s="114"/>
      <c r="C16" s="114"/>
      <c r="D16" s="115"/>
    </row>
    <row r="19" spans="1:9" ht="13" thickBot="1"/>
    <row r="20" spans="1:9">
      <c r="A20" s="107"/>
      <c r="B20" s="108"/>
      <c r="C20" s="108"/>
      <c r="D20" s="108"/>
      <c r="E20" s="108"/>
      <c r="F20" s="108"/>
      <c r="G20" s="108"/>
      <c r="H20" s="108"/>
      <c r="I20" s="109"/>
    </row>
    <row r="21" spans="1:9">
      <c r="A21" s="110"/>
      <c r="B21" s="111"/>
      <c r="C21" s="111"/>
      <c r="D21" s="111"/>
      <c r="E21" s="111"/>
      <c r="F21" s="111"/>
      <c r="G21" s="111"/>
      <c r="H21" s="111"/>
      <c r="I21" s="112"/>
    </row>
    <row r="22" spans="1:9">
      <c r="A22" s="110"/>
      <c r="B22" s="111"/>
      <c r="C22" s="111"/>
      <c r="D22" s="111"/>
      <c r="E22" s="111"/>
      <c r="F22" s="111"/>
      <c r="G22" s="111"/>
      <c r="H22" s="111"/>
      <c r="I22" s="112"/>
    </row>
    <row r="23" spans="1:9">
      <c r="A23" s="110"/>
      <c r="B23" s="111"/>
      <c r="C23" s="111"/>
      <c r="D23" s="111"/>
      <c r="E23" s="111"/>
      <c r="F23" s="111"/>
      <c r="G23" s="111"/>
      <c r="H23" s="111"/>
      <c r="I23" s="112"/>
    </row>
    <row r="24" spans="1:9">
      <c r="A24" s="110"/>
      <c r="B24" s="111"/>
      <c r="C24" s="111"/>
      <c r="D24" s="111"/>
      <c r="E24" s="111"/>
      <c r="F24" s="111"/>
      <c r="G24" s="111"/>
      <c r="H24" s="111"/>
      <c r="I24" s="112"/>
    </row>
    <row r="25" spans="1:9">
      <c r="A25" s="110"/>
      <c r="B25" s="111"/>
      <c r="C25" s="111"/>
      <c r="D25" s="111"/>
      <c r="E25" s="111"/>
      <c r="F25" s="111"/>
      <c r="G25" s="111"/>
      <c r="H25" s="111"/>
      <c r="I25" s="112"/>
    </row>
    <row r="26" spans="1:9">
      <c r="A26" s="110"/>
      <c r="B26" s="122"/>
      <c r="C26" s="111"/>
      <c r="D26" s="111"/>
      <c r="E26" s="111"/>
      <c r="F26" s="111"/>
      <c r="G26" s="111"/>
      <c r="H26" s="111"/>
      <c r="I26" s="112"/>
    </row>
    <row r="27" spans="1:9">
      <c r="A27" s="123"/>
      <c r="B27" s="122"/>
      <c r="C27" s="111"/>
      <c r="D27" s="111"/>
      <c r="E27" s="111"/>
      <c r="F27" s="111"/>
      <c r="G27" s="111"/>
      <c r="H27" s="111"/>
      <c r="I27" s="112"/>
    </row>
    <row r="28" spans="1:9">
      <c r="A28" s="110"/>
      <c r="B28" s="122"/>
      <c r="C28" s="111"/>
      <c r="D28" s="111"/>
      <c r="E28" s="111"/>
      <c r="F28" s="111"/>
      <c r="G28" s="111"/>
      <c r="H28" s="111"/>
      <c r="I28" s="112"/>
    </row>
    <row r="29" spans="1:9">
      <c r="A29" s="110"/>
      <c r="B29" s="122"/>
      <c r="C29" s="111"/>
      <c r="D29" s="111"/>
      <c r="E29" s="111"/>
      <c r="F29" s="111"/>
      <c r="G29" s="111"/>
      <c r="H29" s="111"/>
      <c r="I29" s="112"/>
    </row>
    <row r="30" spans="1:9" ht="13.5" thickBot="1">
      <c r="A30" s="113"/>
      <c r="B30" s="124"/>
      <c r="C30" s="125"/>
      <c r="D30" s="126"/>
      <c r="E30" s="126"/>
      <c r="F30" s="126"/>
      <c r="G30" s="126"/>
      <c r="H30" s="114"/>
      <c r="I30" s="115"/>
    </row>
  </sheetData>
  <mergeCells count="1">
    <mergeCell ref="A2:P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L30"/>
  <sheetViews>
    <sheetView workbookViewId="0"/>
  </sheetViews>
  <sheetFormatPr baseColWidth="10" defaultColWidth="11.453125" defaultRowHeight="14.5"/>
  <cols>
    <col min="1" max="1" width="6.453125" customWidth="1"/>
    <col min="2" max="2" width="44.26953125" customWidth="1"/>
    <col min="3" max="3" width="11.54296875" bestFit="1" customWidth="1"/>
    <col min="5" max="5" width="12.26953125" bestFit="1" customWidth="1"/>
    <col min="6" max="6" width="11.54296875" bestFit="1" customWidth="1"/>
  </cols>
  <sheetData>
    <row r="1" spans="3:12">
      <c r="E1" s="136"/>
      <c r="F1" s="137"/>
    </row>
    <row r="2" spans="3:12">
      <c r="C2" s="6"/>
      <c r="E2" s="138"/>
      <c r="F2" s="139"/>
    </row>
    <row r="3" spans="3:12" ht="48" customHeight="1">
      <c r="C3" s="6"/>
      <c r="E3" s="138"/>
      <c r="F3" s="140"/>
      <c r="G3" s="946"/>
      <c r="H3" s="946"/>
      <c r="I3" s="946"/>
      <c r="J3" s="946"/>
      <c r="K3" s="946"/>
      <c r="L3" s="946"/>
    </row>
    <row r="4" spans="3:12">
      <c r="C4" s="6"/>
      <c r="E4" s="138"/>
      <c r="F4" s="139"/>
    </row>
    <row r="5" spans="3:12">
      <c r="E5" s="138"/>
      <c r="F5" s="140"/>
    </row>
    <row r="6" spans="3:12" ht="15" thickBot="1">
      <c r="E6" s="141"/>
      <c r="F6" s="142"/>
    </row>
    <row r="15" spans="3:12">
      <c r="C15" s="17"/>
    </row>
    <row r="18" spans="2:10">
      <c r="C18" s="17"/>
    </row>
    <row r="26" spans="2:10">
      <c r="B26" s="260"/>
      <c r="C26" s="260"/>
      <c r="D26" s="260"/>
      <c r="E26" s="260"/>
      <c r="F26" s="260"/>
      <c r="G26" s="260"/>
      <c r="H26" s="260"/>
      <c r="I26" s="260"/>
      <c r="J26" s="260"/>
    </row>
    <row r="27" spans="2:10">
      <c r="B27" s="260"/>
      <c r="C27" s="260"/>
      <c r="D27" s="260"/>
      <c r="E27" s="260"/>
      <c r="F27" s="260"/>
      <c r="G27" s="260"/>
      <c r="H27" s="260"/>
      <c r="I27" s="260"/>
      <c r="J27" s="260"/>
    </row>
    <row r="28" spans="2:10">
      <c r="B28" s="260"/>
      <c r="C28" s="260"/>
      <c r="D28" s="260"/>
      <c r="E28" s="260"/>
      <c r="F28" s="260"/>
      <c r="G28" s="260"/>
      <c r="H28" s="260"/>
      <c r="I28" s="260"/>
      <c r="J28" s="260"/>
    </row>
    <row r="29" spans="2:10">
      <c r="B29" s="260"/>
      <c r="C29" s="260"/>
      <c r="D29" s="260"/>
      <c r="E29" s="260"/>
      <c r="F29" s="260"/>
      <c r="G29" s="260"/>
      <c r="H29" s="260"/>
      <c r="I29" s="260"/>
      <c r="J29" s="260"/>
    </row>
    <row r="30" spans="2:10">
      <c r="B30" s="260"/>
      <c r="C30" s="260"/>
      <c r="D30" s="260"/>
      <c r="E30" s="260"/>
      <c r="F30" s="260"/>
      <c r="G30" s="260"/>
      <c r="H30" s="260"/>
      <c r="I30" s="260"/>
      <c r="J30" s="260"/>
    </row>
  </sheetData>
  <mergeCells count="1">
    <mergeCell ref="G3:L3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08"/>
  <sheetViews>
    <sheetView workbookViewId="0"/>
  </sheetViews>
  <sheetFormatPr baseColWidth="10" defaultColWidth="11.453125" defaultRowHeight="10"/>
  <cols>
    <col min="1" max="16384" width="11.453125" style="561"/>
  </cols>
  <sheetData>
    <row r="1" spans="1:37" s="271" customFormat="1" ht="15.5">
      <c r="A1" s="261"/>
      <c r="B1" s="262"/>
      <c r="C1" s="262" t="s">
        <v>116</v>
      </c>
      <c r="D1" s="263" t="s">
        <v>117</v>
      </c>
      <c r="E1" s="264"/>
      <c r="F1" s="265"/>
      <c r="G1" s="266"/>
      <c r="H1" s="266"/>
      <c r="I1" s="267"/>
      <c r="J1" s="1095" t="s">
        <v>118</v>
      </c>
      <c r="K1" s="1096"/>
      <c r="L1" s="1096"/>
      <c r="M1" s="1096"/>
      <c r="N1" s="1096"/>
      <c r="O1" s="1096"/>
      <c r="P1" s="1096"/>
      <c r="Q1" s="1096"/>
      <c r="R1" s="1096"/>
      <c r="S1" s="1096"/>
      <c r="T1" s="1096"/>
      <c r="U1" s="1096"/>
      <c r="V1" s="1096"/>
      <c r="W1" s="1096"/>
      <c r="X1" s="1096"/>
      <c r="Y1" s="1096"/>
      <c r="Z1" s="1096"/>
      <c r="AA1" s="1096"/>
      <c r="AB1" s="1096"/>
      <c r="AC1" s="1096"/>
      <c r="AD1" s="1096"/>
      <c r="AE1" s="1097"/>
      <c r="AF1" s="1101" t="s">
        <v>119</v>
      </c>
      <c r="AG1" s="1102"/>
      <c r="AH1" s="268"/>
      <c r="AI1" s="269"/>
      <c r="AJ1" s="269"/>
      <c r="AK1" s="270"/>
    </row>
    <row r="2" spans="1:37" s="271" customFormat="1" ht="12" thickBot="1">
      <c r="A2" s="272"/>
      <c r="B2" s="273"/>
      <c r="C2" s="273" t="s">
        <v>120</v>
      </c>
      <c r="D2" s="274"/>
      <c r="E2" s="275"/>
      <c r="F2" s="276"/>
      <c r="G2" s="276"/>
      <c r="H2" s="276"/>
      <c r="I2" s="277"/>
      <c r="J2" s="1098"/>
      <c r="K2" s="1099"/>
      <c r="L2" s="1099"/>
      <c r="M2" s="1099"/>
      <c r="N2" s="1099"/>
      <c r="O2" s="1099"/>
      <c r="P2" s="1099"/>
      <c r="Q2" s="1099"/>
      <c r="R2" s="1099"/>
      <c r="S2" s="1099"/>
      <c r="T2" s="1099"/>
      <c r="U2" s="1099"/>
      <c r="V2" s="1099"/>
      <c r="W2" s="1099"/>
      <c r="X2" s="1099"/>
      <c r="Y2" s="1099"/>
      <c r="Z2" s="1099"/>
      <c r="AA2" s="1099"/>
      <c r="AB2" s="1099"/>
      <c r="AC2" s="1099"/>
      <c r="AD2" s="1099"/>
      <c r="AE2" s="1100"/>
      <c r="AF2" s="1103"/>
      <c r="AG2" s="1104"/>
      <c r="AH2" s="278"/>
      <c r="AI2" s="279"/>
      <c r="AJ2" s="279"/>
      <c r="AK2" s="280"/>
    </row>
    <row r="3" spans="1:37" s="271" customFormat="1" ht="11.5">
      <c r="A3" s="281" t="s">
        <v>121</v>
      </c>
      <c r="B3" s="282"/>
      <c r="C3" s="282"/>
      <c r="D3" s="282"/>
      <c r="E3" s="282"/>
      <c r="F3" s="282"/>
      <c r="G3" s="283"/>
      <c r="H3" s="283"/>
      <c r="I3" s="284"/>
      <c r="J3" s="285"/>
      <c r="K3" s="284"/>
      <c r="L3" s="284"/>
      <c r="M3" s="284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287"/>
    </row>
    <row r="4" spans="1:37" s="271" customFormat="1" ht="11.5">
      <c r="A4" s="1105">
        <v>102</v>
      </c>
      <c r="B4" s="1107" t="s">
        <v>122</v>
      </c>
      <c r="C4" s="1107"/>
      <c r="D4" s="1107"/>
      <c r="E4" s="1107"/>
      <c r="F4" s="1107"/>
      <c r="G4" s="288"/>
      <c r="H4" s="288"/>
      <c r="I4" s="288"/>
      <c r="J4" s="1108" t="s">
        <v>123</v>
      </c>
      <c r="K4" s="1108"/>
      <c r="L4" s="1108"/>
      <c r="M4" s="1108"/>
      <c r="N4" s="1108"/>
      <c r="O4" s="1108"/>
      <c r="P4" s="1108"/>
      <c r="Q4" s="1108"/>
      <c r="R4" s="1108"/>
      <c r="S4" s="1108"/>
      <c r="T4" s="1108"/>
      <c r="U4" s="1108"/>
      <c r="V4" s="1108"/>
      <c r="W4" s="288"/>
      <c r="X4" s="288"/>
      <c r="Y4" s="289">
        <v>104</v>
      </c>
      <c r="Z4" s="290" t="s">
        <v>124</v>
      </c>
      <c r="AA4" s="290"/>
      <c r="AB4" s="290"/>
      <c r="AC4" s="290"/>
      <c r="AD4" s="290"/>
      <c r="AE4" s="290"/>
      <c r="AF4" s="290"/>
      <c r="AG4" s="291"/>
      <c r="AH4" s="291"/>
      <c r="AI4" s="291"/>
      <c r="AJ4" s="292"/>
      <c r="AK4" s="293"/>
    </row>
    <row r="5" spans="1:37" s="271" customFormat="1" ht="11.5">
      <c r="A5" s="1106"/>
      <c r="B5" s="1107"/>
      <c r="C5" s="1107"/>
      <c r="D5" s="1107"/>
      <c r="E5" s="1107"/>
      <c r="F5" s="1107"/>
      <c r="G5" s="294"/>
      <c r="H5" s="294"/>
      <c r="I5" s="294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95"/>
      <c r="Z5" s="291"/>
      <c r="AA5" s="296"/>
      <c r="AB5" s="296"/>
      <c r="AC5" s="296"/>
      <c r="AD5" s="296"/>
      <c r="AE5" s="296"/>
      <c r="AF5" s="296"/>
      <c r="AG5" s="291"/>
      <c r="AH5" s="291"/>
      <c r="AI5" s="291"/>
      <c r="AJ5" s="292"/>
      <c r="AK5" s="297"/>
    </row>
    <row r="6" spans="1:37" s="271" customFormat="1" ht="11.5">
      <c r="A6" s="298"/>
      <c r="B6" s="288"/>
      <c r="C6" s="294"/>
      <c r="D6" s="294"/>
      <c r="E6" s="299"/>
      <c r="F6" s="299"/>
      <c r="G6" s="294"/>
      <c r="H6" s="294"/>
      <c r="I6" s="294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288"/>
      <c r="AI6" s="288"/>
      <c r="AJ6" s="288"/>
      <c r="AK6" s="297"/>
    </row>
    <row r="7" spans="1:37" s="271" customFormat="1" ht="11.5">
      <c r="A7" s="301" t="s">
        <v>125</v>
      </c>
      <c r="B7" s="294"/>
      <c r="C7" s="294"/>
      <c r="D7" s="294"/>
      <c r="E7" s="294"/>
      <c r="F7" s="301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302"/>
      <c r="X7" s="302"/>
      <c r="Y7" s="303"/>
      <c r="Z7" s="288"/>
      <c r="AA7" s="299"/>
      <c r="AB7" s="299"/>
      <c r="AC7" s="299"/>
      <c r="AD7" s="299"/>
      <c r="AE7" s="299"/>
      <c r="AF7" s="288"/>
      <c r="AG7" s="288"/>
      <c r="AH7" s="288"/>
      <c r="AI7" s="288"/>
      <c r="AJ7" s="288"/>
      <c r="AK7" s="304"/>
    </row>
    <row r="8" spans="1:37" s="271" customFormat="1" ht="11.5">
      <c r="A8" s="1077">
        <v>201</v>
      </c>
      <c r="B8" s="305" t="s">
        <v>126</v>
      </c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306"/>
      <c r="P8" s="307">
        <v>202</v>
      </c>
      <c r="Q8" s="308" t="s">
        <v>127</v>
      </c>
      <c r="R8" s="309"/>
      <c r="S8" s="310"/>
      <c r="T8" s="310"/>
      <c r="U8" s="310"/>
      <c r="V8" s="310"/>
      <c r="W8" s="310"/>
      <c r="X8" s="310"/>
      <c r="Y8" s="310"/>
      <c r="Z8" s="310"/>
      <c r="AA8" s="310"/>
      <c r="AB8" s="310"/>
      <c r="AC8" s="310"/>
      <c r="AD8" s="310"/>
      <c r="AE8" s="1079">
        <v>203</v>
      </c>
      <c r="AF8" s="310" t="s">
        <v>128</v>
      </c>
      <c r="AG8" s="310"/>
      <c r="AH8" s="310"/>
      <c r="AI8" s="310"/>
      <c r="AJ8" s="310"/>
      <c r="AK8" s="311"/>
    </row>
    <row r="9" spans="1:37" s="271" customFormat="1" ht="15" thickBot="1">
      <c r="A9" s="1078"/>
      <c r="B9" s="312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>
        <v>0</v>
      </c>
      <c r="N9" s="313">
        <v>0</v>
      </c>
      <c r="O9" s="314">
        <v>1</v>
      </c>
      <c r="P9" s="315"/>
      <c r="Q9" s="316"/>
      <c r="R9" s="317"/>
      <c r="S9" s="316"/>
      <c r="T9" s="316"/>
      <c r="U9" s="316"/>
      <c r="V9" s="316"/>
      <c r="W9" s="316"/>
      <c r="X9" s="316"/>
      <c r="Y9" s="316"/>
      <c r="Z9" s="316"/>
      <c r="AA9" s="316"/>
      <c r="AB9" s="316"/>
      <c r="AC9" s="316"/>
      <c r="AD9" s="316"/>
      <c r="AE9" s="1080"/>
      <c r="AF9" s="93"/>
      <c r="AG9" s="93"/>
      <c r="AH9" s="93"/>
      <c r="AI9" s="93"/>
      <c r="AJ9" s="93"/>
      <c r="AK9" s="95"/>
    </row>
    <row r="10" spans="1:37" s="271" customFormat="1" ht="12" thickBot="1">
      <c r="A10" s="318"/>
      <c r="B10" s="319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320"/>
    </row>
    <row r="11" spans="1:37" s="271" customFormat="1" ht="12" thickBot="1">
      <c r="A11" s="952" t="s">
        <v>129</v>
      </c>
      <c r="B11" s="953"/>
      <c r="C11" s="953"/>
      <c r="D11" s="953"/>
      <c r="E11" s="953"/>
      <c r="F11" s="953"/>
      <c r="G11" s="953"/>
      <c r="H11" s="953"/>
      <c r="I11" s="953"/>
      <c r="J11" s="953"/>
      <c r="K11" s="953"/>
      <c r="L11" s="953"/>
      <c r="M11" s="953"/>
      <c r="N11" s="953"/>
      <c r="O11" s="953"/>
      <c r="P11" s="953"/>
      <c r="Q11" s="953"/>
      <c r="R11" s="953"/>
      <c r="S11" s="953"/>
      <c r="T11" s="953"/>
      <c r="U11" s="953"/>
      <c r="V11" s="953"/>
      <c r="W11" s="953"/>
      <c r="X11" s="953"/>
      <c r="Y11" s="953"/>
      <c r="Z11" s="953"/>
      <c r="AA11" s="953"/>
      <c r="AB11" s="953"/>
      <c r="AC11" s="953"/>
      <c r="AD11" s="953"/>
      <c r="AE11" s="953"/>
      <c r="AF11" s="953"/>
      <c r="AG11" s="953"/>
      <c r="AH11" s="953"/>
      <c r="AI11" s="953"/>
      <c r="AJ11" s="953"/>
      <c r="AK11" s="964"/>
    </row>
    <row r="12" spans="1:37" s="271" customFormat="1" ht="11.5">
      <c r="A12" s="1081" t="s">
        <v>130</v>
      </c>
      <c r="B12" s="1082"/>
      <c r="C12" s="1087" t="s">
        <v>131</v>
      </c>
      <c r="D12" s="1087"/>
      <c r="E12" s="1087"/>
      <c r="F12" s="1087"/>
      <c r="G12" s="1087"/>
      <c r="H12" s="1087"/>
      <c r="I12" s="1087"/>
      <c r="J12" s="1087"/>
      <c r="K12" s="1087"/>
      <c r="L12" s="1087"/>
      <c r="M12" s="1087"/>
      <c r="N12" s="321" t="s">
        <v>132</v>
      </c>
      <c r="O12" s="322" t="s">
        <v>133</v>
      </c>
      <c r="P12" s="323"/>
      <c r="Q12" s="324"/>
      <c r="R12" s="324"/>
      <c r="S12" s="1081" t="s">
        <v>134</v>
      </c>
      <c r="T12" s="1088"/>
      <c r="U12" s="1091" t="s">
        <v>131</v>
      </c>
      <c r="V12" s="1092"/>
      <c r="W12" s="1092"/>
      <c r="X12" s="1092"/>
      <c r="Y12" s="1092"/>
      <c r="Z12" s="1092"/>
      <c r="AA12" s="1092"/>
      <c r="AB12" s="1092"/>
      <c r="AC12" s="1092"/>
      <c r="AD12" s="1092"/>
      <c r="AE12" s="1092"/>
      <c r="AF12" s="1093"/>
      <c r="AG12" s="325" t="s">
        <v>135</v>
      </c>
      <c r="AH12" s="322" t="s">
        <v>133</v>
      </c>
      <c r="AI12" s="323"/>
      <c r="AJ12" s="324"/>
      <c r="AK12" s="326"/>
    </row>
    <row r="13" spans="1:37" s="271" customFormat="1" ht="11.5">
      <c r="A13" s="1083"/>
      <c r="B13" s="1084"/>
      <c r="C13" s="1094" t="s">
        <v>136</v>
      </c>
      <c r="D13" s="1094"/>
      <c r="E13" s="1094"/>
      <c r="F13" s="1094"/>
      <c r="G13" s="1094"/>
      <c r="H13" s="1094"/>
      <c r="I13" s="1094"/>
      <c r="J13" s="1094"/>
      <c r="K13" s="1094"/>
      <c r="L13" s="1094"/>
      <c r="M13" s="1094"/>
      <c r="N13" s="321" t="s">
        <v>137</v>
      </c>
      <c r="O13" s="322" t="s">
        <v>133</v>
      </c>
      <c r="P13" s="323"/>
      <c r="Q13" s="324"/>
      <c r="R13" s="324"/>
      <c r="S13" s="1083"/>
      <c r="T13" s="1089"/>
      <c r="U13" s="1042" t="s">
        <v>136</v>
      </c>
      <c r="V13" s="1043"/>
      <c r="W13" s="1043"/>
      <c r="X13" s="1043"/>
      <c r="Y13" s="1043"/>
      <c r="Z13" s="1043"/>
      <c r="AA13" s="1043"/>
      <c r="AB13" s="1043"/>
      <c r="AC13" s="1043"/>
      <c r="AD13" s="1043"/>
      <c r="AE13" s="1043"/>
      <c r="AF13" s="1072"/>
      <c r="AG13" s="325" t="s">
        <v>138</v>
      </c>
      <c r="AH13" s="322" t="s">
        <v>133</v>
      </c>
      <c r="AI13" s="323"/>
      <c r="AJ13" s="324"/>
      <c r="AK13" s="326"/>
    </row>
    <row r="14" spans="1:37" s="271" customFormat="1" ht="11.5">
      <c r="A14" s="1083"/>
      <c r="B14" s="1084"/>
      <c r="C14" s="1094" t="s">
        <v>139</v>
      </c>
      <c r="D14" s="1094"/>
      <c r="E14" s="1094"/>
      <c r="F14" s="1094"/>
      <c r="G14" s="1094"/>
      <c r="H14" s="1094"/>
      <c r="I14" s="1094"/>
      <c r="J14" s="1094"/>
      <c r="K14" s="1094"/>
      <c r="L14" s="1094"/>
      <c r="M14" s="1094"/>
      <c r="N14" s="327" t="s">
        <v>140</v>
      </c>
      <c r="O14" s="322" t="s">
        <v>133</v>
      </c>
      <c r="P14" s="323"/>
      <c r="Q14" s="324"/>
      <c r="R14" s="324"/>
      <c r="S14" s="1083"/>
      <c r="T14" s="1089"/>
      <c r="U14" s="1042" t="s">
        <v>139</v>
      </c>
      <c r="V14" s="1043"/>
      <c r="W14" s="1043"/>
      <c r="X14" s="1043"/>
      <c r="Y14" s="1043"/>
      <c r="Z14" s="1043"/>
      <c r="AA14" s="1043"/>
      <c r="AB14" s="1043"/>
      <c r="AC14" s="1043"/>
      <c r="AD14" s="1043"/>
      <c r="AE14" s="1043"/>
      <c r="AF14" s="1072"/>
      <c r="AG14" s="328" t="s">
        <v>141</v>
      </c>
      <c r="AH14" s="322" t="s">
        <v>133</v>
      </c>
      <c r="AI14" s="323"/>
      <c r="AJ14" s="324"/>
      <c r="AK14" s="326"/>
    </row>
    <row r="15" spans="1:37" s="271" customFormat="1" ht="12" thickBot="1">
      <c r="A15" s="1085"/>
      <c r="B15" s="1086"/>
      <c r="C15" s="1073" t="s">
        <v>142</v>
      </c>
      <c r="D15" s="1073"/>
      <c r="E15" s="1073"/>
      <c r="F15" s="1073"/>
      <c r="G15" s="1073"/>
      <c r="H15" s="1073"/>
      <c r="I15" s="1073"/>
      <c r="J15" s="1073"/>
      <c r="K15" s="1073"/>
      <c r="L15" s="1073"/>
      <c r="M15" s="1073"/>
      <c r="N15" s="327" t="s">
        <v>143</v>
      </c>
      <c r="O15" s="329" t="s">
        <v>133</v>
      </c>
      <c r="P15" s="330"/>
      <c r="Q15" s="331"/>
      <c r="R15" s="331"/>
      <c r="S15" s="1085"/>
      <c r="T15" s="1090"/>
      <c r="U15" s="1074" t="s">
        <v>142</v>
      </c>
      <c r="V15" s="1075"/>
      <c r="W15" s="1075"/>
      <c r="X15" s="1075"/>
      <c r="Y15" s="1075"/>
      <c r="Z15" s="1075"/>
      <c r="AA15" s="1075"/>
      <c r="AB15" s="1075"/>
      <c r="AC15" s="1075"/>
      <c r="AD15" s="1075"/>
      <c r="AE15" s="1075"/>
      <c r="AF15" s="1076"/>
      <c r="AG15" s="332" t="s">
        <v>144</v>
      </c>
      <c r="AH15" s="329" t="s">
        <v>133</v>
      </c>
      <c r="AI15" s="330"/>
      <c r="AJ15" s="331"/>
      <c r="AK15" s="333"/>
    </row>
    <row r="16" spans="1:37" s="271" customFormat="1" ht="12" thickBot="1">
      <c r="A16" s="334" t="s">
        <v>145</v>
      </c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953" t="s">
        <v>146</v>
      </c>
      <c r="AA16" s="953"/>
      <c r="AB16" s="953"/>
      <c r="AC16" s="953"/>
      <c r="AD16" s="953"/>
      <c r="AE16" s="953"/>
      <c r="AF16" s="964"/>
      <c r="AG16" s="336" t="s">
        <v>147</v>
      </c>
      <c r="AH16" s="337" t="s">
        <v>50</v>
      </c>
      <c r="AI16" s="338"/>
      <c r="AJ16" s="338"/>
      <c r="AK16" s="339"/>
    </row>
    <row r="17" spans="1:37" s="344" customFormat="1" ht="12" thickBot="1">
      <c r="A17" s="340"/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  <c r="AE17" s="341"/>
      <c r="AF17" s="341"/>
      <c r="AG17" s="342"/>
      <c r="AH17" s="342"/>
      <c r="AI17" s="341"/>
      <c r="AJ17" s="341"/>
      <c r="AK17" s="343"/>
    </row>
    <row r="18" spans="1:37" s="271" customFormat="1" ht="12" thickBot="1">
      <c r="A18" s="952" t="s">
        <v>148</v>
      </c>
      <c r="B18" s="953"/>
      <c r="C18" s="953"/>
      <c r="D18" s="953"/>
      <c r="E18" s="953"/>
      <c r="F18" s="953"/>
      <c r="G18" s="953"/>
      <c r="H18" s="953"/>
      <c r="I18" s="953"/>
      <c r="J18" s="953"/>
      <c r="K18" s="953"/>
      <c r="L18" s="953"/>
      <c r="M18" s="953"/>
      <c r="N18" s="953"/>
      <c r="O18" s="953"/>
      <c r="P18" s="953"/>
      <c r="Q18" s="953"/>
      <c r="R18" s="953"/>
      <c r="S18" s="952" t="s">
        <v>149</v>
      </c>
      <c r="T18" s="953"/>
      <c r="U18" s="953"/>
      <c r="V18" s="953"/>
      <c r="W18" s="953"/>
      <c r="X18" s="953"/>
      <c r="Y18" s="953"/>
      <c r="Z18" s="953"/>
      <c r="AA18" s="953"/>
      <c r="AB18" s="953"/>
      <c r="AC18" s="953"/>
      <c r="AD18" s="953"/>
      <c r="AE18" s="953"/>
      <c r="AF18" s="953"/>
      <c r="AG18" s="953"/>
      <c r="AH18" s="953"/>
      <c r="AI18" s="953"/>
      <c r="AJ18" s="953"/>
      <c r="AK18" s="964"/>
    </row>
    <row r="19" spans="1:37" s="271" customFormat="1" ht="12" thickBot="1">
      <c r="A19" s="952" t="s">
        <v>150</v>
      </c>
      <c r="B19" s="953"/>
      <c r="C19" s="953"/>
      <c r="D19" s="953"/>
      <c r="E19" s="953"/>
      <c r="F19" s="953"/>
      <c r="G19" s="953"/>
      <c r="H19" s="953"/>
      <c r="I19" s="953"/>
      <c r="J19" s="953"/>
      <c r="K19" s="953"/>
      <c r="L19" s="953"/>
      <c r="M19" s="953"/>
      <c r="N19" s="953"/>
      <c r="O19" s="953"/>
      <c r="P19" s="953"/>
      <c r="Q19" s="953"/>
      <c r="R19" s="953"/>
      <c r="S19" s="1065" t="s">
        <v>25</v>
      </c>
      <c r="T19" s="1066"/>
      <c r="U19" s="1066"/>
      <c r="V19" s="1066"/>
      <c r="W19" s="1066"/>
      <c r="X19" s="1066"/>
      <c r="Y19" s="1066"/>
      <c r="Z19" s="1066"/>
      <c r="AA19" s="1066"/>
      <c r="AB19" s="1066"/>
      <c r="AC19" s="1066"/>
      <c r="AD19" s="1066"/>
      <c r="AE19" s="1066"/>
      <c r="AF19" s="1066"/>
      <c r="AG19" s="1066"/>
      <c r="AH19" s="1066"/>
      <c r="AI19" s="1066"/>
      <c r="AJ19" s="1066"/>
      <c r="AK19" s="1067"/>
    </row>
    <row r="20" spans="1:37" s="271" customFormat="1" ht="11.5">
      <c r="A20" s="345" t="s">
        <v>151</v>
      </c>
      <c r="B20" s="346"/>
      <c r="C20" s="346"/>
      <c r="D20" s="346"/>
      <c r="E20" s="347"/>
      <c r="F20" s="347"/>
      <c r="G20" s="347"/>
      <c r="H20" s="347"/>
      <c r="I20" s="347"/>
      <c r="J20" s="347"/>
      <c r="K20" s="347"/>
      <c r="L20" s="347"/>
      <c r="M20" s="347"/>
      <c r="N20" s="348" t="s">
        <v>116</v>
      </c>
      <c r="O20" s="349" t="s">
        <v>116</v>
      </c>
      <c r="P20" s="350"/>
      <c r="Q20" s="350"/>
      <c r="R20" s="350"/>
      <c r="S20" s="351" t="s">
        <v>152</v>
      </c>
      <c r="T20" s="352"/>
      <c r="U20" s="352"/>
      <c r="V20" s="352"/>
      <c r="W20" s="352"/>
      <c r="X20" s="352"/>
      <c r="Y20" s="352"/>
      <c r="Z20" s="352"/>
      <c r="AA20" s="352"/>
      <c r="AB20" s="352"/>
      <c r="AC20" s="352"/>
      <c r="AD20" s="352"/>
      <c r="AE20" s="352"/>
      <c r="AF20" s="353"/>
      <c r="AG20" s="354">
        <v>601</v>
      </c>
      <c r="AH20" s="355" t="s">
        <v>133</v>
      </c>
      <c r="AI20" s="352"/>
      <c r="AJ20" s="352"/>
      <c r="AK20" s="353"/>
    </row>
    <row r="21" spans="1:37" s="271" customFormat="1" ht="11.5">
      <c r="A21" s="356" t="s">
        <v>153</v>
      </c>
      <c r="B21" s="291"/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2"/>
      <c r="N21" s="357">
        <v>311</v>
      </c>
      <c r="O21" s="322" t="s">
        <v>133</v>
      </c>
      <c r="P21" s="347"/>
      <c r="Q21" s="347"/>
      <c r="R21" s="347"/>
      <c r="S21" s="356" t="s">
        <v>154</v>
      </c>
      <c r="T21" s="291"/>
      <c r="U21" s="291"/>
      <c r="V21" s="291"/>
      <c r="W21" s="291"/>
      <c r="X21" s="291"/>
      <c r="Y21" s="291"/>
      <c r="Z21" s="291"/>
      <c r="AA21" s="291"/>
      <c r="AB21" s="291"/>
      <c r="AC21" s="291"/>
      <c r="AD21" s="291"/>
      <c r="AE21" s="291"/>
      <c r="AF21" s="358"/>
      <c r="AG21" s="359">
        <v>602</v>
      </c>
      <c r="AH21" s="360" t="s">
        <v>133</v>
      </c>
      <c r="AI21" s="291"/>
      <c r="AJ21" s="291"/>
      <c r="AK21" s="358"/>
    </row>
    <row r="22" spans="1:37" s="271" customFormat="1" ht="11.5">
      <c r="A22" s="356" t="s">
        <v>155</v>
      </c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2"/>
      <c r="N22" s="361">
        <v>312</v>
      </c>
      <c r="O22" s="360" t="s">
        <v>133</v>
      </c>
      <c r="P22" s="291"/>
      <c r="Q22" s="291"/>
      <c r="R22" s="291"/>
      <c r="S22" s="356" t="s">
        <v>156</v>
      </c>
      <c r="T22" s="291"/>
      <c r="U22" s="291"/>
      <c r="V22" s="291"/>
      <c r="W22" s="291"/>
      <c r="X22" s="291"/>
      <c r="Y22" s="291"/>
      <c r="Z22" s="291"/>
      <c r="AA22" s="291"/>
      <c r="AB22" s="291"/>
      <c r="AC22" s="291"/>
      <c r="AD22" s="291"/>
      <c r="AE22" s="291"/>
      <c r="AF22" s="358"/>
      <c r="AG22" s="359">
        <v>603</v>
      </c>
      <c r="AH22" s="360" t="s">
        <v>133</v>
      </c>
      <c r="AI22" s="291"/>
      <c r="AJ22" s="291"/>
      <c r="AK22" s="358"/>
    </row>
    <row r="23" spans="1:37" s="271" customFormat="1" ht="11.5">
      <c r="A23" s="1001" t="s">
        <v>157</v>
      </c>
      <c r="B23" s="1002"/>
      <c r="C23" s="1013" t="s">
        <v>158</v>
      </c>
      <c r="D23" s="1057"/>
      <c r="E23" s="1058"/>
      <c r="F23" s="291" t="s">
        <v>159</v>
      </c>
      <c r="G23" s="291"/>
      <c r="H23" s="291"/>
      <c r="I23" s="291"/>
      <c r="J23" s="291"/>
      <c r="K23" s="291"/>
      <c r="L23" s="291"/>
      <c r="M23" s="292"/>
      <c r="N23" s="361">
        <v>313</v>
      </c>
      <c r="O23" s="360" t="s">
        <v>133</v>
      </c>
      <c r="P23" s="291"/>
      <c r="Q23" s="291"/>
      <c r="R23" s="291"/>
      <c r="S23" s="1068" t="s">
        <v>160</v>
      </c>
      <c r="T23" s="1043"/>
      <c r="U23" s="1043"/>
      <c r="V23" s="1043"/>
      <c r="W23" s="1043"/>
      <c r="X23" s="1043"/>
      <c r="Y23" s="1043"/>
      <c r="Z23" s="1043"/>
      <c r="AA23" s="1043"/>
      <c r="AB23" s="1043"/>
      <c r="AC23" s="1043"/>
      <c r="AD23" s="1043"/>
      <c r="AE23" s="1043"/>
      <c r="AF23" s="1044"/>
      <c r="AG23" s="359">
        <v>604</v>
      </c>
      <c r="AH23" s="360" t="s">
        <v>133</v>
      </c>
      <c r="AI23" s="291"/>
      <c r="AJ23" s="291"/>
      <c r="AK23" s="358"/>
    </row>
    <row r="24" spans="1:37" s="271" customFormat="1" ht="11.5">
      <c r="A24" s="1011"/>
      <c r="B24" s="1062"/>
      <c r="C24" s="1059"/>
      <c r="D24" s="1060"/>
      <c r="E24" s="1061"/>
      <c r="F24" s="291" t="s">
        <v>161</v>
      </c>
      <c r="G24" s="291"/>
      <c r="H24" s="291"/>
      <c r="I24" s="291"/>
      <c r="J24" s="291"/>
      <c r="K24" s="291"/>
      <c r="L24" s="291"/>
      <c r="M24" s="292"/>
      <c r="N24" s="357">
        <v>314</v>
      </c>
      <c r="O24" s="360" t="s">
        <v>133</v>
      </c>
      <c r="P24" s="291"/>
      <c r="Q24" s="291"/>
      <c r="R24" s="291"/>
      <c r="S24" s="356" t="s">
        <v>162</v>
      </c>
      <c r="T24" s="291"/>
      <c r="U24" s="291"/>
      <c r="V24" s="291"/>
      <c r="W24" s="291"/>
      <c r="X24" s="291"/>
      <c r="Y24" s="291"/>
      <c r="Z24" s="291"/>
      <c r="AA24" s="291"/>
      <c r="AB24" s="291"/>
      <c r="AC24" s="291"/>
      <c r="AD24" s="291"/>
      <c r="AE24" s="291"/>
      <c r="AF24" s="358"/>
      <c r="AG24" s="359">
        <v>605</v>
      </c>
      <c r="AH24" s="360" t="s">
        <v>133</v>
      </c>
      <c r="AI24" s="291"/>
      <c r="AJ24" s="291"/>
      <c r="AK24" s="358"/>
    </row>
    <row r="25" spans="1:37" s="271" customFormat="1" ht="11.5">
      <c r="A25" s="1011"/>
      <c r="B25" s="1062"/>
      <c r="C25" s="1022" t="s">
        <v>163</v>
      </c>
      <c r="D25" s="1057"/>
      <c r="E25" s="1058"/>
      <c r="F25" s="291" t="s">
        <v>159</v>
      </c>
      <c r="G25" s="291"/>
      <c r="H25" s="291"/>
      <c r="I25" s="291"/>
      <c r="J25" s="291"/>
      <c r="K25" s="291"/>
      <c r="L25" s="291"/>
      <c r="M25" s="292"/>
      <c r="N25" s="361">
        <v>315</v>
      </c>
      <c r="O25" s="360" t="s">
        <v>133</v>
      </c>
      <c r="P25" s="362"/>
      <c r="Q25" s="291"/>
      <c r="R25" s="291"/>
      <c r="S25" s="356" t="s">
        <v>164</v>
      </c>
      <c r="T25" s="291"/>
      <c r="U25" s="291"/>
      <c r="V25" s="291"/>
      <c r="W25" s="291"/>
      <c r="X25" s="291"/>
      <c r="Y25" s="291"/>
      <c r="Z25" s="291"/>
      <c r="AA25" s="291"/>
      <c r="AB25" s="291"/>
      <c r="AC25" s="291"/>
      <c r="AD25" s="291"/>
      <c r="AE25" s="291"/>
      <c r="AF25" s="358"/>
      <c r="AG25" s="359">
        <v>606</v>
      </c>
      <c r="AH25" s="360" t="s">
        <v>133</v>
      </c>
      <c r="AI25" s="291"/>
      <c r="AJ25" s="291"/>
      <c r="AK25" s="358"/>
    </row>
    <row r="26" spans="1:37" s="271" customFormat="1" ht="11.5">
      <c r="A26" s="1011"/>
      <c r="B26" s="1062"/>
      <c r="C26" s="1069"/>
      <c r="D26" s="1070"/>
      <c r="E26" s="1071"/>
      <c r="F26" s="291" t="s">
        <v>161</v>
      </c>
      <c r="G26" s="291"/>
      <c r="H26" s="291"/>
      <c r="I26" s="291"/>
      <c r="J26" s="291"/>
      <c r="K26" s="291"/>
      <c r="L26" s="291"/>
      <c r="M26" s="292"/>
      <c r="N26" s="361">
        <v>316</v>
      </c>
      <c r="O26" s="360" t="s">
        <v>133</v>
      </c>
      <c r="P26" s="291"/>
      <c r="Q26" s="291"/>
      <c r="R26" s="291"/>
      <c r="S26" s="356" t="s">
        <v>165</v>
      </c>
      <c r="T26" s="291"/>
      <c r="U26" s="291"/>
      <c r="V26" s="291"/>
      <c r="W26" s="291"/>
      <c r="X26" s="291"/>
      <c r="Y26" s="291"/>
      <c r="Z26" s="291"/>
      <c r="AA26" s="291"/>
      <c r="AB26" s="291"/>
      <c r="AC26" s="291"/>
      <c r="AD26" s="291"/>
      <c r="AE26" s="291"/>
      <c r="AF26" s="358"/>
      <c r="AG26" s="359">
        <v>607</v>
      </c>
      <c r="AH26" s="360" t="s">
        <v>133</v>
      </c>
      <c r="AI26" s="291"/>
      <c r="AJ26" s="291"/>
      <c r="AK26" s="358"/>
    </row>
    <row r="27" spans="1:37" s="271" customFormat="1" ht="11.5">
      <c r="A27" s="1001" t="s">
        <v>166</v>
      </c>
      <c r="B27" s="1003"/>
      <c r="C27" s="1013" t="s">
        <v>158</v>
      </c>
      <c r="D27" s="1057"/>
      <c r="E27" s="1058"/>
      <c r="F27" s="291" t="s">
        <v>159</v>
      </c>
      <c r="G27" s="291"/>
      <c r="H27" s="291"/>
      <c r="I27" s="291"/>
      <c r="J27" s="291"/>
      <c r="K27" s="291"/>
      <c r="L27" s="291"/>
      <c r="M27" s="292"/>
      <c r="N27" s="357">
        <v>317</v>
      </c>
      <c r="O27" s="360" t="s">
        <v>133</v>
      </c>
      <c r="P27" s="291"/>
      <c r="Q27" s="291"/>
      <c r="R27" s="291"/>
      <c r="S27" s="356" t="s">
        <v>167</v>
      </c>
      <c r="T27" s="363"/>
      <c r="U27" s="363"/>
      <c r="V27" s="363"/>
      <c r="W27" s="363"/>
      <c r="X27" s="363"/>
      <c r="Y27" s="363"/>
      <c r="Z27" s="363"/>
      <c r="AA27" s="363"/>
      <c r="AB27" s="363"/>
      <c r="AC27" s="363"/>
      <c r="AD27" s="363"/>
      <c r="AE27" s="363"/>
      <c r="AF27" s="364"/>
      <c r="AG27" s="359">
        <v>608</v>
      </c>
      <c r="AH27" s="360" t="s">
        <v>133</v>
      </c>
      <c r="AI27" s="365"/>
      <c r="AJ27" s="365"/>
      <c r="AK27" s="366"/>
    </row>
    <row r="28" spans="1:37" s="271" customFormat="1" ht="11.5">
      <c r="A28" s="1011"/>
      <c r="B28" s="1012"/>
      <c r="C28" s="1059"/>
      <c r="D28" s="1060"/>
      <c r="E28" s="1061"/>
      <c r="F28" s="291" t="s">
        <v>161</v>
      </c>
      <c r="G28" s="291"/>
      <c r="H28" s="291"/>
      <c r="I28" s="291"/>
      <c r="J28" s="291"/>
      <c r="K28" s="291"/>
      <c r="L28" s="291"/>
      <c r="M28" s="292"/>
      <c r="N28" s="361">
        <v>318</v>
      </c>
      <c r="O28" s="360" t="s">
        <v>133</v>
      </c>
      <c r="P28" s="291"/>
      <c r="Q28" s="291"/>
      <c r="R28" s="291"/>
      <c r="S28" s="1001" t="s">
        <v>168</v>
      </c>
      <c r="T28" s="1002"/>
      <c r="U28" s="1002"/>
      <c r="V28" s="1002"/>
      <c r="W28" s="362" t="s">
        <v>169</v>
      </c>
      <c r="X28" s="291"/>
      <c r="Y28" s="291"/>
      <c r="Z28" s="291"/>
      <c r="AA28" s="291"/>
      <c r="AB28" s="291"/>
      <c r="AC28" s="291"/>
      <c r="AD28" s="291"/>
      <c r="AE28" s="291"/>
      <c r="AF28" s="358"/>
      <c r="AG28" s="359">
        <v>609</v>
      </c>
      <c r="AH28" s="360" t="s">
        <v>133</v>
      </c>
      <c r="AI28" s="291"/>
      <c r="AJ28" s="291"/>
      <c r="AK28" s="358"/>
    </row>
    <row r="29" spans="1:37" s="271" customFormat="1" ht="11.5">
      <c r="A29" s="1011"/>
      <c r="B29" s="1012"/>
      <c r="C29" s="1022" t="s">
        <v>163</v>
      </c>
      <c r="D29" s="1057"/>
      <c r="E29" s="1058"/>
      <c r="F29" s="291" t="s">
        <v>159</v>
      </c>
      <c r="G29" s="291"/>
      <c r="H29" s="291"/>
      <c r="I29" s="291"/>
      <c r="J29" s="291"/>
      <c r="K29" s="291"/>
      <c r="L29" s="291"/>
      <c r="M29" s="292"/>
      <c r="N29" s="361">
        <v>319</v>
      </c>
      <c r="O29" s="360" t="s">
        <v>133</v>
      </c>
      <c r="P29" s="362"/>
      <c r="Q29" s="291"/>
      <c r="R29" s="291"/>
      <c r="S29" s="1011"/>
      <c r="T29" s="1062"/>
      <c r="U29" s="1062"/>
      <c r="V29" s="1062"/>
      <c r="W29" s="362" t="s">
        <v>170</v>
      </c>
      <c r="X29" s="291"/>
      <c r="Y29" s="291"/>
      <c r="Z29" s="291"/>
      <c r="AA29" s="291"/>
      <c r="AB29" s="291"/>
      <c r="AC29" s="291"/>
      <c r="AD29" s="291"/>
      <c r="AE29" s="291"/>
      <c r="AF29" s="358"/>
      <c r="AG29" s="359">
        <v>610</v>
      </c>
      <c r="AH29" s="329" t="s">
        <v>133</v>
      </c>
      <c r="AI29" s="288"/>
      <c r="AJ29" s="288"/>
      <c r="AK29" s="320"/>
    </row>
    <row r="30" spans="1:37" s="271" customFormat="1" ht="11.5">
      <c r="A30" s="1004"/>
      <c r="B30" s="1006"/>
      <c r="C30" s="1059"/>
      <c r="D30" s="1060"/>
      <c r="E30" s="1061"/>
      <c r="F30" s="291" t="s">
        <v>161</v>
      </c>
      <c r="G30" s="291"/>
      <c r="H30" s="291"/>
      <c r="I30" s="291"/>
      <c r="J30" s="291"/>
      <c r="K30" s="291"/>
      <c r="L30" s="291"/>
      <c r="M30" s="292"/>
      <c r="N30" s="357">
        <v>320</v>
      </c>
      <c r="O30" s="360" t="s">
        <v>133</v>
      </c>
      <c r="P30" s="291"/>
      <c r="Q30" s="291"/>
      <c r="R30" s="291"/>
      <c r="S30" s="1004"/>
      <c r="T30" s="1005"/>
      <c r="U30" s="1005"/>
      <c r="V30" s="1005"/>
      <c r="W30" s="362" t="s">
        <v>161</v>
      </c>
      <c r="X30" s="291"/>
      <c r="Y30" s="291"/>
      <c r="Z30" s="291"/>
      <c r="AA30" s="291"/>
      <c r="AB30" s="291"/>
      <c r="AC30" s="291"/>
      <c r="AD30" s="291"/>
      <c r="AE30" s="291"/>
      <c r="AF30" s="358"/>
      <c r="AG30" s="359">
        <v>611</v>
      </c>
      <c r="AH30" s="329" t="s">
        <v>133</v>
      </c>
      <c r="AI30" s="291"/>
      <c r="AJ30" s="291"/>
      <c r="AK30" s="358"/>
    </row>
    <row r="31" spans="1:37" s="271" customFormat="1" ht="12" thickBot="1">
      <c r="A31" s="1063" t="s">
        <v>171</v>
      </c>
      <c r="B31" s="1064"/>
      <c r="C31" s="1064"/>
      <c r="D31" s="1064"/>
      <c r="E31" s="1064"/>
      <c r="F31" s="1064"/>
      <c r="G31" s="1064"/>
      <c r="H31" s="1064"/>
      <c r="I31" s="1064"/>
      <c r="J31" s="1064"/>
      <c r="K31" s="1064"/>
      <c r="L31" s="1064"/>
      <c r="M31" s="1064"/>
      <c r="N31" s="361">
        <v>321</v>
      </c>
      <c r="O31" s="360" t="s">
        <v>52</v>
      </c>
      <c r="P31" s="362"/>
      <c r="Q31" s="291"/>
      <c r="R31" s="291"/>
      <c r="S31" s="367" t="s">
        <v>89</v>
      </c>
      <c r="T31" s="368"/>
      <c r="U31" s="368"/>
      <c r="V31" s="368"/>
      <c r="W31" s="368"/>
      <c r="X31" s="368"/>
      <c r="Y31" s="368"/>
      <c r="Z31" s="368"/>
      <c r="AA31" s="368"/>
      <c r="AB31" s="368"/>
      <c r="AC31" s="368"/>
      <c r="AD31" s="368"/>
      <c r="AE31" s="368"/>
      <c r="AF31" s="369"/>
      <c r="AG31" s="370">
        <v>612</v>
      </c>
      <c r="AH31" s="371" t="s">
        <v>133</v>
      </c>
      <c r="AI31" s="368"/>
      <c r="AJ31" s="368"/>
      <c r="AK31" s="369"/>
    </row>
    <row r="32" spans="1:37" s="271" customFormat="1" ht="12" thickBot="1">
      <c r="A32" s="372" t="s">
        <v>82</v>
      </c>
      <c r="B32" s="373"/>
      <c r="C32" s="373"/>
      <c r="D32" s="373"/>
      <c r="E32" s="373"/>
      <c r="F32" s="373"/>
      <c r="G32" s="373"/>
      <c r="H32" s="373"/>
      <c r="I32" s="373"/>
      <c r="J32" s="373"/>
      <c r="K32" s="373"/>
      <c r="L32" s="373"/>
      <c r="M32" s="374"/>
      <c r="N32" s="357">
        <v>323</v>
      </c>
      <c r="O32" s="360" t="s">
        <v>133</v>
      </c>
      <c r="P32" s="291"/>
      <c r="Q32" s="291"/>
      <c r="R32" s="291"/>
      <c r="S32" s="375" t="s">
        <v>172</v>
      </c>
      <c r="T32" s="376"/>
      <c r="U32" s="376"/>
      <c r="V32" s="376"/>
      <c r="W32" s="376"/>
      <c r="X32" s="376"/>
      <c r="Y32" s="376"/>
      <c r="Z32" s="376"/>
      <c r="AA32" s="376"/>
      <c r="AB32" s="376" t="s">
        <v>173</v>
      </c>
      <c r="AC32" s="376"/>
      <c r="AD32" s="376"/>
      <c r="AE32" s="376"/>
      <c r="AF32" s="377"/>
      <c r="AG32" s="378">
        <v>699</v>
      </c>
      <c r="AH32" s="379" t="s">
        <v>50</v>
      </c>
      <c r="AI32" s="380"/>
      <c r="AJ32" s="380"/>
      <c r="AK32" s="381"/>
    </row>
    <row r="33" spans="1:37" s="271" customFormat="1" ht="12" thickBot="1">
      <c r="A33" s="372" t="s">
        <v>174</v>
      </c>
      <c r="B33" s="373"/>
      <c r="C33" s="373"/>
      <c r="D33" s="373"/>
      <c r="E33" s="373"/>
      <c r="F33" s="373"/>
      <c r="G33" s="373"/>
      <c r="H33" s="373"/>
      <c r="I33" s="373"/>
      <c r="J33" s="373"/>
      <c r="K33" s="373"/>
      <c r="L33" s="373"/>
      <c r="M33" s="374"/>
      <c r="N33" s="361">
        <v>324</v>
      </c>
      <c r="O33" s="360" t="s">
        <v>133</v>
      </c>
      <c r="P33" s="291"/>
      <c r="Q33" s="291"/>
      <c r="R33" s="291"/>
      <c r="S33" s="382"/>
      <c r="T33" s="285"/>
      <c r="U33" s="285"/>
      <c r="V33" s="285"/>
      <c r="W33" s="285"/>
      <c r="X33" s="285"/>
      <c r="Y33" s="285"/>
      <c r="Z33" s="285"/>
      <c r="AA33" s="285"/>
      <c r="AB33" s="285"/>
      <c r="AC33" s="285"/>
      <c r="AD33" s="285"/>
      <c r="AE33" s="285"/>
      <c r="AF33" s="285"/>
      <c r="AG33" s="285"/>
      <c r="AH33" s="285"/>
      <c r="AI33" s="285"/>
      <c r="AJ33" s="285"/>
      <c r="AK33" s="383"/>
    </row>
    <row r="34" spans="1:37" s="271" customFormat="1" ht="12" thickBot="1">
      <c r="A34" s="384" t="s">
        <v>175</v>
      </c>
      <c r="B34" s="291"/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2"/>
      <c r="N34" s="361">
        <v>325</v>
      </c>
      <c r="O34" s="360" t="s">
        <v>133</v>
      </c>
      <c r="P34" s="291"/>
      <c r="Q34" s="291"/>
      <c r="R34" s="291"/>
      <c r="S34" s="385" t="s">
        <v>176</v>
      </c>
      <c r="T34" s="386"/>
      <c r="U34" s="386"/>
      <c r="V34" s="386"/>
      <c r="W34" s="386"/>
      <c r="X34" s="386"/>
      <c r="Y34" s="387"/>
      <c r="Z34" s="387"/>
      <c r="AA34" s="387"/>
      <c r="AB34" s="386"/>
      <c r="AC34" s="386"/>
      <c r="AD34" s="386"/>
      <c r="AE34" s="386"/>
      <c r="AF34" s="388"/>
      <c r="AG34" s="389">
        <v>691</v>
      </c>
      <c r="AH34" s="390" t="s">
        <v>116</v>
      </c>
      <c r="AI34" s="386"/>
      <c r="AJ34" s="386"/>
      <c r="AK34" s="388"/>
    </row>
    <row r="35" spans="1:37" s="271" customFormat="1" ht="12" thickBot="1">
      <c r="A35" s="384" t="s">
        <v>177</v>
      </c>
      <c r="B35" s="291"/>
      <c r="C35" s="291"/>
      <c r="D35" s="291"/>
      <c r="E35" s="291"/>
      <c r="F35" s="291"/>
      <c r="G35" s="291"/>
      <c r="H35" s="291"/>
      <c r="I35" s="291"/>
      <c r="J35" s="291"/>
      <c r="K35" s="291"/>
      <c r="L35" s="291"/>
      <c r="M35" s="292"/>
      <c r="N35" s="357">
        <v>326</v>
      </c>
      <c r="O35" s="360" t="s">
        <v>133</v>
      </c>
      <c r="P35" s="291"/>
      <c r="Q35" s="291"/>
      <c r="R35" s="291"/>
      <c r="S35" s="385" t="s">
        <v>178</v>
      </c>
      <c r="T35" s="386"/>
      <c r="U35" s="386"/>
      <c r="V35" s="386"/>
      <c r="W35" s="386"/>
      <c r="X35" s="386"/>
      <c r="Y35" s="386"/>
      <c r="Z35" s="386"/>
      <c r="AA35" s="386"/>
      <c r="AB35" s="386"/>
      <c r="AC35" s="386"/>
      <c r="AD35" s="386"/>
      <c r="AE35" s="386"/>
      <c r="AF35" s="388"/>
      <c r="AG35" s="389">
        <v>692</v>
      </c>
      <c r="AH35" s="390" t="s">
        <v>116</v>
      </c>
      <c r="AI35" s="386"/>
      <c r="AJ35" s="386"/>
      <c r="AK35" s="388"/>
    </row>
    <row r="36" spans="1:37" s="271" customFormat="1" ht="12" thickBot="1">
      <c r="A36" s="384" t="s">
        <v>179</v>
      </c>
      <c r="B36" s="291"/>
      <c r="C36" s="291"/>
      <c r="D36" s="291"/>
      <c r="E36" s="291"/>
      <c r="F36" s="291"/>
      <c r="G36" s="291"/>
      <c r="H36" s="291"/>
      <c r="I36" s="291"/>
      <c r="J36" s="291"/>
      <c r="K36" s="291"/>
      <c r="L36" s="291"/>
      <c r="M36" s="292"/>
      <c r="N36" s="361">
        <v>327</v>
      </c>
      <c r="O36" s="360" t="s">
        <v>133</v>
      </c>
      <c r="P36" s="291"/>
      <c r="Q36" s="291"/>
      <c r="R36" s="291"/>
      <c r="S36" s="391"/>
      <c r="T36" s="317"/>
      <c r="U36" s="317"/>
      <c r="V36" s="317"/>
      <c r="W36" s="317"/>
      <c r="X36" s="317"/>
      <c r="Y36" s="317"/>
      <c r="Z36" s="317"/>
      <c r="AA36" s="317"/>
      <c r="AB36" s="317"/>
      <c r="AC36" s="317"/>
      <c r="AD36" s="317"/>
      <c r="AE36" s="317"/>
      <c r="AF36" s="317"/>
      <c r="AG36" s="317"/>
      <c r="AH36" s="317"/>
      <c r="AI36" s="317"/>
      <c r="AJ36" s="317"/>
      <c r="AK36" s="392"/>
    </row>
    <row r="37" spans="1:37" s="271" customFormat="1" ht="12" thickBot="1">
      <c r="A37" s="393" t="s">
        <v>180</v>
      </c>
      <c r="B37" s="365"/>
      <c r="C37" s="365"/>
      <c r="D37" s="365"/>
      <c r="E37" s="365"/>
      <c r="F37" s="365"/>
      <c r="G37" s="365"/>
      <c r="H37" s="365"/>
      <c r="I37" s="365"/>
      <c r="J37" s="365"/>
      <c r="K37" s="365"/>
      <c r="L37" s="365"/>
      <c r="M37" s="394"/>
      <c r="N37" s="361">
        <v>328</v>
      </c>
      <c r="O37" s="360" t="s">
        <v>133</v>
      </c>
      <c r="P37" s="291"/>
      <c r="Q37" s="291"/>
      <c r="R37" s="291"/>
      <c r="S37" s="952" t="s">
        <v>95</v>
      </c>
      <c r="T37" s="953"/>
      <c r="U37" s="953"/>
      <c r="V37" s="953"/>
      <c r="W37" s="953"/>
      <c r="X37" s="953"/>
      <c r="Y37" s="953"/>
      <c r="Z37" s="953"/>
      <c r="AA37" s="953"/>
      <c r="AB37" s="953"/>
      <c r="AC37" s="953"/>
      <c r="AD37" s="953"/>
      <c r="AE37" s="953"/>
      <c r="AF37" s="953"/>
      <c r="AG37" s="953"/>
      <c r="AH37" s="953"/>
      <c r="AI37" s="953"/>
      <c r="AJ37" s="953"/>
      <c r="AK37" s="964"/>
    </row>
    <row r="38" spans="1:37" s="271" customFormat="1" ht="12" thickBot="1">
      <c r="A38" s="384" t="s">
        <v>181</v>
      </c>
      <c r="B38" s="291"/>
      <c r="C38" s="291"/>
      <c r="D38" s="291"/>
      <c r="E38" s="291"/>
      <c r="F38" s="291"/>
      <c r="G38" s="291"/>
      <c r="H38" s="291"/>
      <c r="I38" s="291"/>
      <c r="J38" s="291"/>
      <c r="K38" s="291"/>
      <c r="L38" s="291"/>
      <c r="M38" s="292"/>
      <c r="N38" s="357">
        <v>329</v>
      </c>
      <c r="O38" s="360" t="s">
        <v>133</v>
      </c>
      <c r="P38" s="291"/>
      <c r="Q38" s="291"/>
      <c r="R38" s="291"/>
      <c r="S38" s="395" t="s">
        <v>116</v>
      </c>
      <c r="T38" s="335"/>
      <c r="U38" s="335"/>
      <c r="V38" s="335"/>
      <c r="W38" s="396"/>
      <c r="X38" s="396"/>
      <c r="Y38" s="396"/>
      <c r="Z38" s="396" t="s">
        <v>116</v>
      </c>
      <c r="AA38" s="396"/>
      <c r="AB38" s="952" t="s">
        <v>71</v>
      </c>
      <c r="AC38" s="953"/>
      <c r="AD38" s="953"/>
      <c r="AE38" s="953"/>
      <c r="AF38" s="964"/>
      <c r="AG38" s="952" t="s">
        <v>182</v>
      </c>
      <c r="AH38" s="953"/>
      <c r="AI38" s="953"/>
      <c r="AJ38" s="953"/>
      <c r="AK38" s="964"/>
    </row>
    <row r="39" spans="1:37" s="271" customFormat="1" ht="11.5">
      <c r="A39" s="384" t="s">
        <v>183</v>
      </c>
      <c r="B39" s="291"/>
      <c r="C39" s="291"/>
      <c r="D39" s="291"/>
      <c r="E39" s="291"/>
      <c r="F39" s="291"/>
      <c r="G39" s="291"/>
      <c r="H39" s="291"/>
      <c r="I39" s="291"/>
      <c r="J39" s="291"/>
      <c r="K39" s="291"/>
      <c r="L39" s="291"/>
      <c r="M39" s="292"/>
      <c r="N39" s="361">
        <v>330</v>
      </c>
      <c r="O39" s="360" t="s">
        <v>133</v>
      </c>
      <c r="P39" s="291"/>
      <c r="Q39" s="291"/>
      <c r="R39" s="291"/>
      <c r="S39" s="1054" t="s">
        <v>184</v>
      </c>
      <c r="T39" s="1055"/>
      <c r="U39" s="1055"/>
      <c r="V39" s="1055"/>
      <c r="W39" s="1055"/>
      <c r="X39" s="1055"/>
      <c r="Y39" s="1055"/>
      <c r="Z39" s="1055"/>
      <c r="AA39" s="1056"/>
      <c r="AB39" s="397">
        <v>701</v>
      </c>
      <c r="AC39" s="355" t="s">
        <v>133</v>
      </c>
      <c r="AD39" s="352"/>
      <c r="AE39" s="352"/>
      <c r="AF39" s="352"/>
      <c r="AG39" s="398"/>
      <c r="AH39" s="399"/>
      <c r="AI39" s="400"/>
      <c r="AJ39" s="400"/>
      <c r="AK39" s="401"/>
    </row>
    <row r="40" spans="1:37" s="271" customFormat="1" ht="11.5">
      <c r="A40" s="356" t="s">
        <v>185</v>
      </c>
      <c r="B40" s="291"/>
      <c r="C40" s="291"/>
      <c r="D40" s="291"/>
      <c r="E40" s="291"/>
      <c r="F40" s="291"/>
      <c r="G40" s="291"/>
      <c r="H40" s="291"/>
      <c r="I40" s="291"/>
      <c r="J40" s="291"/>
      <c r="K40" s="291"/>
      <c r="L40" s="291"/>
      <c r="M40" s="292"/>
      <c r="N40" s="361">
        <v>331</v>
      </c>
      <c r="O40" s="360" t="s">
        <v>133</v>
      </c>
      <c r="P40" s="291"/>
      <c r="Q40" s="291"/>
      <c r="R40" s="291"/>
      <c r="S40" s="1030" t="s">
        <v>186</v>
      </c>
      <c r="T40" s="1031"/>
      <c r="U40" s="1031"/>
      <c r="V40" s="1031"/>
      <c r="W40" s="1031"/>
      <c r="X40" s="1031"/>
      <c r="Y40" s="1031"/>
      <c r="Z40" s="1031"/>
      <c r="AA40" s="1032"/>
      <c r="AB40" s="402">
        <v>702</v>
      </c>
      <c r="AC40" s="360" t="s">
        <v>133</v>
      </c>
      <c r="AD40" s="291"/>
      <c r="AE40" s="291"/>
      <c r="AF40" s="291"/>
      <c r="AG40" s="403"/>
      <c r="AH40" s="404"/>
      <c r="AI40" s="405"/>
      <c r="AJ40" s="405"/>
      <c r="AK40" s="406"/>
    </row>
    <row r="41" spans="1:37" s="271" customFormat="1" ht="12" thickBot="1">
      <c r="A41" s="407" t="s">
        <v>187</v>
      </c>
      <c r="B41" s="309"/>
      <c r="C41" s="309"/>
      <c r="D41" s="309"/>
      <c r="E41" s="309"/>
      <c r="F41" s="309"/>
      <c r="G41" s="309"/>
      <c r="H41" s="309"/>
      <c r="I41" s="309"/>
      <c r="J41" s="309"/>
      <c r="K41" s="309"/>
      <c r="L41" s="309"/>
      <c r="M41" s="408"/>
      <c r="N41" s="361">
        <v>332</v>
      </c>
      <c r="O41" s="329" t="s">
        <v>133</v>
      </c>
      <c r="P41" s="309"/>
      <c r="Q41" s="309"/>
      <c r="R41" s="309"/>
      <c r="S41" s="1030" t="s">
        <v>188</v>
      </c>
      <c r="T41" s="1031"/>
      <c r="U41" s="1031"/>
      <c r="V41" s="1031"/>
      <c r="W41" s="1031"/>
      <c r="X41" s="1031"/>
      <c r="Y41" s="1031"/>
      <c r="Z41" s="1031"/>
      <c r="AA41" s="1032"/>
      <c r="AB41" s="402">
        <v>703</v>
      </c>
      <c r="AC41" s="360" t="s">
        <v>133</v>
      </c>
      <c r="AD41" s="291"/>
      <c r="AE41" s="291"/>
      <c r="AF41" s="291"/>
      <c r="AG41" s="402">
        <v>704</v>
      </c>
      <c r="AH41" s="360" t="s">
        <v>133</v>
      </c>
      <c r="AI41" s="291"/>
      <c r="AJ41" s="291"/>
      <c r="AK41" s="358"/>
    </row>
    <row r="42" spans="1:37" s="271" customFormat="1" ht="12" thickBot="1">
      <c r="A42" s="409" t="s">
        <v>189</v>
      </c>
      <c r="B42" s="410"/>
      <c r="C42" s="410"/>
      <c r="D42" s="410"/>
      <c r="E42" s="410"/>
      <c r="F42" s="410"/>
      <c r="G42" s="410"/>
      <c r="H42" s="410"/>
      <c r="I42" s="410"/>
      <c r="J42" s="410"/>
      <c r="K42" s="410"/>
      <c r="L42" s="410"/>
      <c r="M42" s="411"/>
      <c r="N42" s="412">
        <v>339</v>
      </c>
      <c r="O42" s="413" t="s">
        <v>50</v>
      </c>
      <c r="P42" s="410"/>
      <c r="Q42" s="410"/>
      <c r="R42" s="410"/>
      <c r="S42" s="1030" t="s">
        <v>190</v>
      </c>
      <c r="T42" s="1031"/>
      <c r="U42" s="1031"/>
      <c r="V42" s="1031"/>
      <c r="W42" s="1031"/>
      <c r="X42" s="1031"/>
      <c r="Y42" s="1031"/>
      <c r="Z42" s="1031"/>
      <c r="AA42" s="1032"/>
      <c r="AB42" s="402">
        <v>705</v>
      </c>
      <c r="AC42" s="360" t="s">
        <v>52</v>
      </c>
      <c r="AD42" s="291"/>
      <c r="AE42" s="291"/>
      <c r="AF42" s="291"/>
      <c r="AG42" s="403"/>
      <c r="AH42" s="404"/>
      <c r="AI42" s="405"/>
      <c r="AJ42" s="405"/>
      <c r="AK42" s="406"/>
    </row>
    <row r="43" spans="1:37" s="271" customFormat="1" ht="11.5">
      <c r="A43" s="414" t="s">
        <v>191</v>
      </c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  <c r="N43" s="415"/>
      <c r="O43" s="350"/>
      <c r="P43" s="350"/>
      <c r="Q43" s="350"/>
      <c r="R43" s="350"/>
      <c r="S43" s="416" t="s">
        <v>192</v>
      </c>
      <c r="T43" s="291"/>
      <c r="U43" s="291"/>
      <c r="V43" s="291"/>
      <c r="W43" s="291"/>
      <c r="X43" s="291"/>
      <c r="Y43" s="291"/>
      <c r="Z43" s="347"/>
      <c r="AA43" s="347"/>
      <c r="AB43" s="402">
        <v>706</v>
      </c>
      <c r="AC43" s="360" t="s">
        <v>133</v>
      </c>
      <c r="AD43" s="291"/>
      <c r="AE43" s="291"/>
      <c r="AF43" s="291"/>
      <c r="AG43" s="403"/>
      <c r="AH43" s="404"/>
      <c r="AI43" s="405"/>
      <c r="AJ43" s="405"/>
      <c r="AK43" s="406"/>
    </row>
    <row r="44" spans="1:37" s="271" customFormat="1" ht="11.5">
      <c r="A44" s="356" t="s">
        <v>193</v>
      </c>
      <c r="B44" s="291"/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2"/>
      <c r="N44" s="357">
        <v>341</v>
      </c>
      <c r="O44" s="322" t="s">
        <v>133</v>
      </c>
      <c r="P44" s="347"/>
      <c r="Q44" s="347"/>
      <c r="R44" s="347"/>
      <c r="S44" s="416" t="s">
        <v>194</v>
      </c>
      <c r="T44" s="291"/>
      <c r="U44" s="291"/>
      <c r="V44" s="291"/>
      <c r="W44" s="291"/>
      <c r="X44" s="291"/>
      <c r="Y44" s="291"/>
      <c r="Z44" s="347"/>
      <c r="AA44" s="347"/>
      <c r="AB44" s="402">
        <v>707</v>
      </c>
      <c r="AC44" s="360" t="s">
        <v>133</v>
      </c>
      <c r="AD44" s="291"/>
      <c r="AE44" s="291"/>
      <c r="AF44" s="291"/>
      <c r="AG44" s="403"/>
      <c r="AH44" s="404"/>
      <c r="AI44" s="405"/>
      <c r="AJ44" s="405"/>
      <c r="AK44" s="406"/>
    </row>
    <row r="45" spans="1:37" s="271" customFormat="1" ht="11.5">
      <c r="A45" s="356" t="s">
        <v>195</v>
      </c>
      <c r="B45" s="291"/>
      <c r="C45" s="291"/>
      <c r="D45" s="291"/>
      <c r="E45" s="291"/>
      <c r="F45" s="291"/>
      <c r="G45" s="291"/>
      <c r="H45" s="291"/>
      <c r="I45" s="291"/>
      <c r="J45" s="291"/>
      <c r="K45" s="291"/>
      <c r="L45" s="291"/>
      <c r="M45" s="292"/>
      <c r="N45" s="357">
        <v>342</v>
      </c>
      <c r="O45" s="322" t="s">
        <v>133</v>
      </c>
      <c r="P45" s="347"/>
      <c r="Q45" s="347"/>
      <c r="R45" s="347"/>
      <c r="S45" s="416" t="s">
        <v>196</v>
      </c>
      <c r="T45" s="291"/>
      <c r="U45" s="291"/>
      <c r="V45" s="291"/>
      <c r="W45" s="291"/>
      <c r="X45" s="291"/>
      <c r="Y45" s="291"/>
      <c r="Z45" s="347"/>
      <c r="AA45" s="347"/>
      <c r="AB45" s="402">
        <v>708</v>
      </c>
      <c r="AC45" s="360" t="s">
        <v>133</v>
      </c>
      <c r="AD45" s="291"/>
      <c r="AE45" s="291"/>
      <c r="AF45" s="291"/>
      <c r="AG45" s="403"/>
      <c r="AH45" s="404"/>
      <c r="AI45" s="405"/>
      <c r="AJ45" s="405"/>
      <c r="AK45" s="406"/>
    </row>
    <row r="46" spans="1:37" s="271" customFormat="1" ht="11.5">
      <c r="A46" s="356" t="s">
        <v>197</v>
      </c>
      <c r="B46" s="365"/>
      <c r="C46" s="365"/>
      <c r="D46" s="365"/>
      <c r="E46" s="365"/>
      <c r="F46" s="365"/>
      <c r="G46" s="365"/>
      <c r="H46" s="365"/>
      <c r="I46" s="365"/>
      <c r="J46" s="365"/>
      <c r="K46" s="365"/>
      <c r="L46" s="365"/>
      <c r="M46" s="394"/>
      <c r="N46" s="357">
        <v>343</v>
      </c>
      <c r="O46" s="322" t="s">
        <v>133</v>
      </c>
      <c r="P46" s="347"/>
      <c r="Q46" s="347"/>
      <c r="R46" s="347"/>
      <c r="S46" s="416" t="s">
        <v>198</v>
      </c>
      <c r="T46" s="291"/>
      <c r="U46" s="291"/>
      <c r="V46" s="291"/>
      <c r="W46" s="291"/>
      <c r="X46" s="291"/>
      <c r="Y46" s="291"/>
      <c r="Z46" s="347"/>
      <c r="AA46" s="347"/>
      <c r="AB46" s="402">
        <v>709</v>
      </c>
      <c r="AC46" s="360" t="s">
        <v>52</v>
      </c>
      <c r="AD46" s="291"/>
      <c r="AE46" s="291"/>
      <c r="AF46" s="291"/>
      <c r="AG46" s="403"/>
      <c r="AH46" s="404"/>
      <c r="AI46" s="405"/>
      <c r="AJ46" s="405"/>
      <c r="AK46" s="406"/>
    </row>
    <row r="47" spans="1:37" s="271" customFormat="1" ht="11.5">
      <c r="A47" s="356" t="s">
        <v>199</v>
      </c>
      <c r="B47" s="365"/>
      <c r="C47" s="365"/>
      <c r="D47" s="365"/>
      <c r="E47" s="365"/>
      <c r="F47" s="365"/>
      <c r="G47" s="365"/>
      <c r="H47" s="365"/>
      <c r="I47" s="365"/>
      <c r="J47" s="365"/>
      <c r="K47" s="365"/>
      <c r="L47" s="365"/>
      <c r="M47" s="394"/>
      <c r="N47" s="357">
        <v>344</v>
      </c>
      <c r="O47" s="360" t="s">
        <v>133</v>
      </c>
      <c r="P47" s="347"/>
      <c r="Q47" s="347"/>
      <c r="R47" s="347"/>
      <c r="S47" s="416" t="s">
        <v>200</v>
      </c>
      <c r="T47" s="291"/>
      <c r="U47" s="291"/>
      <c r="V47" s="291"/>
      <c r="W47" s="291"/>
      <c r="X47" s="291"/>
      <c r="Y47" s="291"/>
      <c r="Z47" s="347"/>
      <c r="AA47" s="347"/>
      <c r="AB47" s="402">
        <v>710</v>
      </c>
      <c r="AC47" s="360" t="s">
        <v>133</v>
      </c>
      <c r="AD47" s="291"/>
      <c r="AE47" s="291"/>
      <c r="AF47" s="291"/>
      <c r="AG47" s="403"/>
      <c r="AH47" s="404"/>
      <c r="AI47" s="405"/>
      <c r="AJ47" s="405"/>
      <c r="AK47" s="406"/>
    </row>
    <row r="48" spans="1:37" s="271" customFormat="1" ht="11.5">
      <c r="A48" s="356" t="s">
        <v>201</v>
      </c>
      <c r="B48" s="291"/>
      <c r="C48" s="291"/>
      <c r="D48" s="291"/>
      <c r="E48" s="291"/>
      <c r="F48" s="291"/>
      <c r="G48" s="291"/>
      <c r="H48" s="291"/>
      <c r="I48" s="291"/>
      <c r="J48" s="291"/>
      <c r="K48" s="291"/>
      <c r="L48" s="291"/>
      <c r="M48" s="292"/>
      <c r="N48" s="357">
        <v>345</v>
      </c>
      <c r="O48" s="360" t="s">
        <v>133</v>
      </c>
      <c r="P48" s="291"/>
      <c r="Q48" s="291"/>
      <c r="R48" s="291"/>
      <c r="S48" s="416" t="s">
        <v>202</v>
      </c>
      <c r="T48" s="291"/>
      <c r="U48" s="291"/>
      <c r="V48" s="291"/>
      <c r="W48" s="291"/>
      <c r="X48" s="291"/>
      <c r="Y48" s="291"/>
      <c r="Z48" s="347"/>
      <c r="AA48" s="347"/>
      <c r="AB48" s="402">
        <v>711</v>
      </c>
      <c r="AC48" s="360" t="s">
        <v>52</v>
      </c>
      <c r="AD48" s="291"/>
      <c r="AE48" s="291"/>
      <c r="AF48" s="291"/>
      <c r="AG48" s="403"/>
      <c r="AH48" s="404"/>
      <c r="AI48" s="405"/>
      <c r="AJ48" s="405"/>
      <c r="AK48" s="406"/>
    </row>
    <row r="49" spans="1:37" s="271" customFormat="1" ht="11.5">
      <c r="A49" s="356" t="s">
        <v>203</v>
      </c>
      <c r="B49" s="291"/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2"/>
      <c r="N49" s="357">
        <v>346</v>
      </c>
      <c r="O49" s="360" t="s">
        <v>133</v>
      </c>
      <c r="P49" s="291"/>
      <c r="Q49" s="291"/>
      <c r="R49" s="291"/>
      <c r="S49" s="416" t="s">
        <v>204</v>
      </c>
      <c r="T49" s="291"/>
      <c r="U49" s="291"/>
      <c r="V49" s="291"/>
      <c r="W49" s="291"/>
      <c r="X49" s="291"/>
      <c r="Y49" s="291"/>
      <c r="Z49" s="347"/>
      <c r="AA49" s="347"/>
      <c r="AB49" s="402">
        <v>712</v>
      </c>
      <c r="AC49" s="360" t="s">
        <v>133</v>
      </c>
      <c r="AD49" s="291"/>
      <c r="AE49" s="291"/>
      <c r="AF49" s="291"/>
      <c r="AG49" s="403"/>
      <c r="AH49" s="404"/>
      <c r="AI49" s="405"/>
      <c r="AJ49" s="405"/>
      <c r="AK49" s="406"/>
    </row>
    <row r="50" spans="1:37" s="271" customFormat="1" ht="11.5">
      <c r="A50" s="407" t="s">
        <v>205</v>
      </c>
      <c r="B50" s="291"/>
      <c r="C50" s="291"/>
      <c r="D50" s="291"/>
      <c r="E50" s="291"/>
      <c r="F50" s="291"/>
      <c r="G50" s="291"/>
      <c r="H50" s="291"/>
      <c r="I50" s="291"/>
      <c r="J50" s="291"/>
      <c r="K50" s="291"/>
      <c r="L50" s="291"/>
      <c r="M50" s="292"/>
      <c r="N50" s="357">
        <v>347</v>
      </c>
      <c r="O50" s="360" t="s">
        <v>133</v>
      </c>
      <c r="P50" s="291"/>
      <c r="Q50" s="291"/>
      <c r="R50" s="291"/>
      <c r="S50" s="416" t="s">
        <v>206</v>
      </c>
      <c r="T50" s="291"/>
      <c r="U50" s="291"/>
      <c r="V50" s="291"/>
      <c r="W50" s="291"/>
      <c r="X50" s="291"/>
      <c r="Y50" s="291"/>
      <c r="Z50" s="347"/>
      <c r="AA50" s="347"/>
      <c r="AB50" s="402">
        <v>713</v>
      </c>
      <c r="AC50" s="360" t="s">
        <v>52</v>
      </c>
      <c r="AD50" s="291"/>
      <c r="AE50" s="291"/>
      <c r="AF50" s="291"/>
      <c r="AG50" s="403"/>
      <c r="AH50" s="404"/>
      <c r="AI50" s="405"/>
      <c r="AJ50" s="405"/>
      <c r="AK50" s="406"/>
    </row>
    <row r="51" spans="1:37" s="271" customFormat="1" ht="11.5">
      <c r="A51" s="356" t="s">
        <v>207</v>
      </c>
      <c r="B51" s="291"/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2"/>
      <c r="N51" s="357">
        <v>348</v>
      </c>
      <c r="O51" s="360" t="s">
        <v>52</v>
      </c>
      <c r="P51" s="291"/>
      <c r="Q51" s="291"/>
      <c r="R51" s="291"/>
      <c r="S51" s="1030" t="s">
        <v>208</v>
      </c>
      <c r="T51" s="1031"/>
      <c r="U51" s="1031"/>
      <c r="V51" s="1031"/>
      <c r="W51" s="1031"/>
      <c r="X51" s="1031"/>
      <c r="Y51" s="1031"/>
      <c r="Z51" s="1031"/>
      <c r="AA51" s="1032"/>
      <c r="AB51" s="402">
        <v>715</v>
      </c>
      <c r="AC51" s="360" t="s">
        <v>133</v>
      </c>
      <c r="AD51" s="291"/>
      <c r="AE51" s="291"/>
      <c r="AF51" s="291"/>
      <c r="AG51" s="402">
        <v>716</v>
      </c>
      <c r="AH51" s="360" t="s">
        <v>133</v>
      </c>
      <c r="AI51" s="291"/>
      <c r="AJ51" s="291"/>
      <c r="AK51" s="358"/>
    </row>
    <row r="52" spans="1:37" s="271" customFormat="1" ht="11.5">
      <c r="A52" s="407" t="s">
        <v>209</v>
      </c>
      <c r="B52" s="291"/>
      <c r="C52" s="291"/>
      <c r="D52" s="291"/>
      <c r="E52" s="291"/>
      <c r="F52" s="291"/>
      <c r="G52" s="291"/>
      <c r="H52" s="291"/>
      <c r="I52" s="291"/>
      <c r="J52" s="291"/>
      <c r="K52" s="291"/>
      <c r="L52" s="291"/>
      <c r="M52" s="292"/>
      <c r="N52" s="357">
        <v>349</v>
      </c>
      <c r="O52" s="360" t="s">
        <v>133</v>
      </c>
      <c r="P52" s="291"/>
      <c r="Q52" s="291"/>
      <c r="R52" s="291"/>
      <c r="S52" s="1030" t="s">
        <v>210</v>
      </c>
      <c r="T52" s="1031"/>
      <c r="U52" s="1031"/>
      <c r="V52" s="1031"/>
      <c r="W52" s="1031"/>
      <c r="X52" s="1031"/>
      <c r="Y52" s="1031"/>
      <c r="Z52" s="1031"/>
      <c r="AA52" s="1032"/>
      <c r="AB52" s="402">
        <v>717</v>
      </c>
      <c r="AC52" s="360" t="s">
        <v>133</v>
      </c>
      <c r="AD52" s="291"/>
      <c r="AE52" s="291"/>
      <c r="AF52" s="291"/>
      <c r="AG52" s="402">
        <v>718</v>
      </c>
      <c r="AH52" s="360" t="s">
        <v>133</v>
      </c>
      <c r="AI52" s="291"/>
      <c r="AJ52" s="291"/>
      <c r="AK52" s="358"/>
    </row>
    <row r="53" spans="1:37" s="271" customFormat="1" ht="12" thickBot="1">
      <c r="A53" s="356" t="s">
        <v>211</v>
      </c>
      <c r="B53" s="309"/>
      <c r="C53" s="309"/>
      <c r="D53" s="309"/>
      <c r="E53" s="309"/>
      <c r="F53" s="309"/>
      <c r="G53" s="309"/>
      <c r="H53" s="309"/>
      <c r="I53" s="309"/>
      <c r="J53" s="309"/>
      <c r="K53" s="309"/>
      <c r="L53" s="309"/>
      <c r="M53" s="408"/>
      <c r="N53" s="357">
        <v>350</v>
      </c>
      <c r="O53" s="329" t="s">
        <v>133</v>
      </c>
      <c r="P53" s="309"/>
      <c r="Q53" s="309"/>
      <c r="R53" s="309"/>
      <c r="S53" s="1030" t="s">
        <v>212</v>
      </c>
      <c r="T53" s="1031"/>
      <c r="U53" s="1031"/>
      <c r="V53" s="1031"/>
      <c r="W53" s="1031"/>
      <c r="X53" s="1031"/>
      <c r="Y53" s="1031"/>
      <c r="Z53" s="1031"/>
      <c r="AA53" s="1032"/>
      <c r="AB53" s="402">
        <v>719</v>
      </c>
      <c r="AC53" s="360" t="s">
        <v>133</v>
      </c>
      <c r="AD53" s="291"/>
      <c r="AE53" s="291"/>
      <c r="AF53" s="291"/>
      <c r="AG53" s="402">
        <v>720</v>
      </c>
      <c r="AH53" s="360" t="s">
        <v>133</v>
      </c>
      <c r="AI53" s="291"/>
      <c r="AJ53" s="291"/>
      <c r="AK53" s="358"/>
    </row>
    <row r="54" spans="1:37" s="271" customFormat="1" ht="12" thickBot="1">
      <c r="A54" s="409" t="s">
        <v>213</v>
      </c>
      <c r="B54" s="410"/>
      <c r="C54" s="410"/>
      <c r="D54" s="410"/>
      <c r="E54" s="410"/>
      <c r="F54" s="410"/>
      <c r="G54" s="410"/>
      <c r="H54" s="410"/>
      <c r="I54" s="410"/>
      <c r="J54" s="410"/>
      <c r="K54" s="410"/>
      <c r="L54" s="410"/>
      <c r="M54" s="411"/>
      <c r="N54" s="412">
        <v>369</v>
      </c>
      <c r="O54" s="413" t="s">
        <v>50</v>
      </c>
      <c r="P54" s="410"/>
      <c r="Q54" s="410"/>
      <c r="R54" s="410"/>
      <c r="S54" s="356" t="s">
        <v>214</v>
      </c>
      <c r="T54" s="365"/>
      <c r="U54" s="365"/>
      <c r="V54" s="365"/>
      <c r="W54" s="365"/>
      <c r="X54" s="365"/>
      <c r="Y54" s="365"/>
      <c r="Z54" s="324"/>
      <c r="AA54" s="324"/>
      <c r="AB54" s="402">
        <v>721</v>
      </c>
      <c r="AC54" s="360" t="s">
        <v>133</v>
      </c>
      <c r="AD54" s="291"/>
      <c r="AE54" s="291"/>
      <c r="AF54" s="291"/>
      <c r="AG54" s="402">
        <v>722</v>
      </c>
      <c r="AH54" s="360" t="s">
        <v>133</v>
      </c>
      <c r="AI54" s="291"/>
      <c r="AJ54" s="291"/>
      <c r="AK54" s="358"/>
    </row>
    <row r="55" spans="1:37" s="271" customFormat="1" ht="11.5">
      <c r="A55" s="414" t="s">
        <v>215</v>
      </c>
      <c r="B55" s="347"/>
      <c r="C55" s="347"/>
      <c r="D55" s="347"/>
      <c r="E55" s="347"/>
      <c r="F55" s="347"/>
      <c r="G55" s="347"/>
      <c r="H55" s="347"/>
      <c r="I55" s="347"/>
      <c r="J55" s="347"/>
      <c r="K55" s="347"/>
      <c r="L55" s="347"/>
      <c r="M55" s="417"/>
      <c r="N55" s="415"/>
      <c r="O55" s="350"/>
      <c r="P55" s="350"/>
      <c r="Q55" s="350"/>
      <c r="R55" s="350"/>
      <c r="S55" s="1030" t="s">
        <v>216</v>
      </c>
      <c r="T55" s="1031"/>
      <c r="U55" s="1031"/>
      <c r="V55" s="1031"/>
      <c r="W55" s="1031"/>
      <c r="X55" s="1031"/>
      <c r="Y55" s="1031"/>
      <c r="Z55" s="1031"/>
      <c r="AA55" s="1032"/>
      <c r="AB55" s="402">
        <v>723</v>
      </c>
      <c r="AC55" s="360" t="s">
        <v>133</v>
      </c>
      <c r="AD55" s="291"/>
      <c r="AE55" s="291"/>
      <c r="AF55" s="291"/>
      <c r="AG55" s="402">
        <v>724</v>
      </c>
      <c r="AH55" s="360" t="s">
        <v>133</v>
      </c>
      <c r="AI55" s="291"/>
      <c r="AJ55" s="291"/>
      <c r="AK55" s="358"/>
    </row>
    <row r="56" spans="1:37" s="271" customFormat="1" ht="11.5">
      <c r="A56" s="356" t="s">
        <v>217</v>
      </c>
      <c r="B56" s="291"/>
      <c r="C56" s="291"/>
      <c r="D56" s="291"/>
      <c r="E56" s="291"/>
      <c r="F56" s="291"/>
      <c r="G56" s="291"/>
      <c r="H56" s="291"/>
      <c r="I56" s="291"/>
      <c r="J56" s="291"/>
      <c r="K56" s="291"/>
      <c r="L56" s="291"/>
      <c r="M56" s="292"/>
      <c r="N56" s="361">
        <v>371</v>
      </c>
      <c r="O56" s="360" t="s">
        <v>133</v>
      </c>
      <c r="P56" s="291"/>
      <c r="Q56" s="291"/>
      <c r="R56" s="291"/>
      <c r="S56" s="356" t="s">
        <v>218</v>
      </c>
      <c r="T56" s="365"/>
      <c r="U56" s="365"/>
      <c r="V56" s="365"/>
      <c r="W56" s="365"/>
      <c r="X56" s="365"/>
      <c r="Y56" s="365"/>
      <c r="Z56" s="324"/>
      <c r="AA56" s="324"/>
      <c r="AB56" s="402">
        <v>725</v>
      </c>
      <c r="AC56" s="360" t="s">
        <v>133</v>
      </c>
      <c r="AD56" s="291"/>
      <c r="AE56" s="291"/>
      <c r="AF56" s="291"/>
      <c r="AG56" s="402">
        <v>726</v>
      </c>
      <c r="AH56" s="360" t="s">
        <v>133</v>
      </c>
      <c r="AI56" s="291"/>
      <c r="AJ56" s="291"/>
      <c r="AK56" s="358"/>
    </row>
    <row r="57" spans="1:37" s="271" customFormat="1" ht="11.5">
      <c r="A57" s="356" t="s">
        <v>219</v>
      </c>
      <c r="B57" s="291"/>
      <c r="C57" s="291"/>
      <c r="D57" s="291"/>
      <c r="E57" s="291"/>
      <c r="F57" s="291"/>
      <c r="G57" s="291"/>
      <c r="H57" s="291"/>
      <c r="I57" s="291"/>
      <c r="J57" s="291"/>
      <c r="K57" s="291"/>
      <c r="L57" s="291"/>
      <c r="M57" s="292"/>
      <c r="N57" s="361">
        <v>373</v>
      </c>
      <c r="O57" s="360" t="s">
        <v>133</v>
      </c>
      <c r="P57" s="291"/>
      <c r="Q57" s="291"/>
      <c r="R57" s="291"/>
      <c r="S57" s="356" t="s">
        <v>220</v>
      </c>
      <c r="T57" s="365"/>
      <c r="U57" s="365"/>
      <c r="V57" s="365"/>
      <c r="W57" s="365"/>
      <c r="X57" s="365"/>
      <c r="Y57" s="365"/>
      <c r="Z57" s="324"/>
      <c r="AA57" s="324"/>
      <c r="AB57" s="402">
        <v>727</v>
      </c>
      <c r="AC57" s="360" t="s">
        <v>133</v>
      </c>
      <c r="AD57" s="291"/>
      <c r="AE57" s="291"/>
      <c r="AF57" s="291"/>
      <c r="AG57" s="402">
        <v>728</v>
      </c>
      <c r="AH57" s="360" t="s">
        <v>133</v>
      </c>
      <c r="AI57" s="291"/>
      <c r="AJ57" s="291"/>
      <c r="AK57" s="358"/>
    </row>
    <row r="58" spans="1:37" s="271" customFormat="1" ht="11.5">
      <c r="A58" s="356" t="s">
        <v>221</v>
      </c>
      <c r="B58" s="291"/>
      <c r="C58" s="291"/>
      <c r="D58" s="291"/>
      <c r="E58" s="291"/>
      <c r="F58" s="291"/>
      <c r="G58" s="291"/>
      <c r="H58" s="291"/>
      <c r="I58" s="291"/>
      <c r="J58" s="291"/>
      <c r="K58" s="291"/>
      <c r="L58" s="291"/>
      <c r="M58" s="292"/>
      <c r="N58" s="361">
        <v>375</v>
      </c>
      <c r="O58" s="360" t="s">
        <v>133</v>
      </c>
      <c r="P58" s="291"/>
      <c r="Q58" s="291"/>
      <c r="R58" s="291"/>
      <c r="S58" s="407" t="s">
        <v>222</v>
      </c>
      <c r="T58" s="365"/>
      <c r="U58" s="365"/>
      <c r="V58" s="365"/>
      <c r="W58" s="365"/>
      <c r="X58" s="365"/>
      <c r="Y58" s="365"/>
      <c r="Z58" s="324"/>
      <c r="AA58" s="324"/>
      <c r="AB58" s="402">
        <v>729</v>
      </c>
      <c r="AC58" s="360" t="s">
        <v>133</v>
      </c>
      <c r="AD58" s="291"/>
      <c r="AE58" s="291"/>
      <c r="AF58" s="291"/>
      <c r="AG58" s="402">
        <v>730</v>
      </c>
      <c r="AH58" s="360" t="s">
        <v>133</v>
      </c>
      <c r="AI58" s="291"/>
      <c r="AJ58" s="291"/>
      <c r="AK58" s="358"/>
    </row>
    <row r="59" spans="1:37" s="271" customFormat="1" ht="11.5">
      <c r="A59" s="356" t="s">
        <v>223</v>
      </c>
      <c r="B59" s="291"/>
      <c r="C59" s="291"/>
      <c r="D59" s="291"/>
      <c r="E59" s="291"/>
      <c r="F59" s="291"/>
      <c r="G59" s="291"/>
      <c r="H59" s="291"/>
      <c r="I59" s="291"/>
      <c r="J59" s="291"/>
      <c r="K59" s="291"/>
      <c r="L59" s="291"/>
      <c r="M59" s="292"/>
      <c r="N59" s="361">
        <v>377</v>
      </c>
      <c r="O59" s="360" t="s">
        <v>133</v>
      </c>
      <c r="P59" s="291"/>
      <c r="Q59" s="291"/>
      <c r="R59" s="291"/>
      <c r="S59" s="407" t="s">
        <v>224</v>
      </c>
      <c r="T59" s="365"/>
      <c r="U59" s="365"/>
      <c r="V59" s="365"/>
      <c r="W59" s="365"/>
      <c r="X59" s="365"/>
      <c r="Y59" s="365"/>
      <c r="Z59" s="324"/>
      <c r="AA59" s="324"/>
      <c r="AB59" s="402">
        <v>731</v>
      </c>
      <c r="AC59" s="360" t="s">
        <v>133</v>
      </c>
      <c r="AD59" s="291"/>
      <c r="AE59" s="291"/>
      <c r="AF59" s="291"/>
      <c r="AG59" s="402">
        <v>732</v>
      </c>
      <c r="AH59" s="360" t="s">
        <v>133</v>
      </c>
      <c r="AI59" s="291"/>
      <c r="AJ59" s="291"/>
      <c r="AK59" s="358"/>
    </row>
    <row r="60" spans="1:37" s="271" customFormat="1" ht="12" thickBot="1">
      <c r="A60" s="407" t="s">
        <v>225</v>
      </c>
      <c r="B60" s="309"/>
      <c r="C60" s="309"/>
      <c r="D60" s="309"/>
      <c r="E60" s="309"/>
      <c r="F60" s="309"/>
      <c r="G60" s="309"/>
      <c r="H60" s="309"/>
      <c r="I60" s="309"/>
      <c r="J60" s="309"/>
      <c r="K60" s="309"/>
      <c r="L60" s="309"/>
      <c r="M60" s="408"/>
      <c r="N60" s="361">
        <v>378</v>
      </c>
      <c r="O60" s="329" t="s">
        <v>52</v>
      </c>
      <c r="P60" s="309"/>
      <c r="Q60" s="309"/>
      <c r="R60" s="309"/>
      <c r="S60" s="407" t="s">
        <v>226</v>
      </c>
      <c r="T60" s="365"/>
      <c r="U60" s="365"/>
      <c r="V60" s="365"/>
      <c r="W60" s="365"/>
      <c r="X60" s="365"/>
      <c r="Y60" s="365"/>
      <c r="Z60" s="324"/>
      <c r="AA60" s="324"/>
      <c r="AB60" s="402">
        <v>733</v>
      </c>
      <c r="AC60" s="360" t="s">
        <v>133</v>
      </c>
      <c r="AD60" s="291"/>
      <c r="AE60" s="291"/>
      <c r="AF60" s="291"/>
      <c r="AG60" s="402">
        <v>734</v>
      </c>
      <c r="AH60" s="360" t="s">
        <v>133</v>
      </c>
      <c r="AI60" s="291"/>
      <c r="AJ60" s="291"/>
      <c r="AK60" s="358"/>
    </row>
    <row r="61" spans="1:37" s="271" customFormat="1" ht="12" thickBot="1">
      <c r="A61" s="409" t="s">
        <v>227</v>
      </c>
      <c r="B61" s="410"/>
      <c r="C61" s="410"/>
      <c r="D61" s="410"/>
      <c r="E61" s="410"/>
      <c r="F61" s="410"/>
      <c r="G61" s="410"/>
      <c r="H61" s="410"/>
      <c r="I61" s="410"/>
      <c r="J61" s="410"/>
      <c r="K61" s="410"/>
      <c r="L61" s="410"/>
      <c r="M61" s="411"/>
      <c r="N61" s="412">
        <v>379</v>
      </c>
      <c r="O61" s="418" t="s">
        <v>50</v>
      </c>
      <c r="P61" s="410"/>
      <c r="Q61" s="410"/>
      <c r="R61" s="410"/>
      <c r="S61" s="407" t="s">
        <v>228</v>
      </c>
      <c r="T61" s="365"/>
      <c r="U61" s="365"/>
      <c r="V61" s="365"/>
      <c r="W61" s="365"/>
      <c r="X61" s="365"/>
      <c r="Y61" s="365"/>
      <c r="Z61" s="324"/>
      <c r="AA61" s="324"/>
      <c r="AB61" s="402">
        <v>735</v>
      </c>
      <c r="AC61" s="360" t="s">
        <v>133</v>
      </c>
      <c r="AD61" s="291"/>
      <c r="AE61" s="291"/>
      <c r="AF61" s="291"/>
      <c r="AG61" s="402">
        <v>736</v>
      </c>
      <c r="AH61" s="360" t="s">
        <v>133</v>
      </c>
      <c r="AI61" s="291"/>
      <c r="AJ61" s="291"/>
      <c r="AK61" s="358"/>
    </row>
    <row r="62" spans="1:37" s="271" customFormat="1" ht="11.5">
      <c r="A62" s="414" t="s">
        <v>229</v>
      </c>
      <c r="B62" s="347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417"/>
      <c r="N62" s="415"/>
      <c r="O62" s="350"/>
      <c r="P62" s="350"/>
      <c r="Q62" s="350"/>
      <c r="R62" s="350"/>
      <c r="S62" s="1045" t="s">
        <v>230</v>
      </c>
      <c r="T62" s="1046"/>
      <c r="U62" s="1046"/>
      <c r="V62" s="1047"/>
      <c r="W62" s="419" t="s">
        <v>231</v>
      </c>
      <c r="X62" s="420"/>
      <c r="Y62" s="421"/>
      <c r="Z62" s="421"/>
      <c r="AA62" s="421"/>
      <c r="AB62" s="402">
        <v>737</v>
      </c>
      <c r="AC62" s="360" t="s">
        <v>133</v>
      </c>
      <c r="AD62" s="291"/>
      <c r="AE62" s="291"/>
      <c r="AF62" s="291"/>
      <c r="AG62" s="402">
        <v>738</v>
      </c>
      <c r="AH62" s="360" t="s">
        <v>133</v>
      </c>
      <c r="AI62" s="291"/>
      <c r="AJ62" s="291"/>
      <c r="AK62" s="358"/>
    </row>
    <row r="63" spans="1:37" s="271" customFormat="1" ht="11.5">
      <c r="A63" s="1001" t="s">
        <v>232</v>
      </c>
      <c r="B63" s="1002"/>
      <c r="C63" s="422" t="s">
        <v>233</v>
      </c>
      <c r="D63" s="365"/>
      <c r="E63" s="365"/>
      <c r="F63" s="365"/>
      <c r="G63" s="365"/>
      <c r="H63" s="365"/>
      <c r="I63" s="365"/>
      <c r="J63" s="365"/>
      <c r="K63" s="365"/>
      <c r="L63" s="365"/>
      <c r="M63" s="394"/>
      <c r="N63" s="415">
        <v>381</v>
      </c>
      <c r="O63" s="360" t="s">
        <v>133</v>
      </c>
      <c r="P63" s="324"/>
      <c r="Q63" s="324"/>
      <c r="R63" s="324"/>
      <c r="S63" s="1048"/>
      <c r="T63" s="1049"/>
      <c r="U63" s="1049"/>
      <c r="V63" s="1050"/>
      <c r="W63" s="419" t="s">
        <v>234</v>
      </c>
      <c r="X63" s="420"/>
      <c r="Y63" s="421"/>
      <c r="Z63" s="421"/>
      <c r="AA63" s="421"/>
      <c r="AB63" s="402">
        <v>739</v>
      </c>
      <c r="AC63" s="360" t="s">
        <v>133</v>
      </c>
      <c r="AD63" s="291"/>
      <c r="AE63" s="291"/>
      <c r="AF63" s="291"/>
      <c r="AG63" s="402">
        <v>740</v>
      </c>
      <c r="AH63" s="360" t="s">
        <v>133</v>
      </c>
      <c r="AI63" s="291"/>
      <c r="AJ63" s="291"/>
      <c r="AK63" s="358"/>
    </row>
    <row r="64" spans="1:37" s="271" customFormat="1" ht="11.5">
      <c r="A64" s="1004"/>
      <c r="B64" s="1005"/>
      <c r="C64" s="422" t="s">
        <v>235</v>
      </c>
      <c r="D64" s="365"/>
      <c r="E64" s="365"/>
      <c r="F64" s="365"/>
      <c r="G64" s="365"/>
      <c r="H64" s="365"/>
      <c r="I64" s="365"/>
      <c r="J64" s="365"/>
      <c r="K64" s="365"/>
      <c r="L64" s="365"/>
      <c r="M64" s="394"/>
      <c r="N64" s="361">
        <v>382</v>
      </c>
      <c r="O64" s="360" t="s">
        <v>133</v>
      </c>
      <c r="P64" s="291"/>
      <c r="Q64" s="291"/>
      <c r="R64" s="291"/>
      <c r="S64" s="1048"/>
      <c r="T64" s="1049"/>
      <c r="U64" s="1049"/>
      <c r="V64" s="1050"/>
      <c r="W64" s="423" t="s">
        <v>236</v>
      </c>
      <c r="X64" s="424"/>
      <c r="Y64" s="425"/>
      <c r="Z64" s="425"/>
      <c r="AA64" s="425"/>
      <c r="AB64" s="403"/>
      <c r="AC64" s="404"/>
      <c r="AD64" s="405"/>
      <c r="AE64" s="405"/>
      <c r="AF64" s="405"/>
      <c r="AG64" s="402">
        <v>742</v>
      </c>
      <c r="AH64" s="360" t="s">
        <v>133</v>
      </c>
      <c r="AI64" s="291"/>
      <c r="AJ64" s="291"/>
      <c r="AK64" s="358"/>
    </row>
    <row r="65" spans="1:37" s="271" customFormat="1" ht="11.5">
      <c r="A65" s="1001" t="s">
        <v>237</v>
      </c>
      <c r="B65" s="1003"/>
      <c r="C65" s="1013" t="s">
        <v>158</v>
      </c>
      <c r="D65" s="1014"/>
      <c r="E65" s="1015"/>
      <c r="F65" s="291" t="s">
        <v>159</v>
      </c>
      <c r="G65" s="291"/>
      <c r="H65" s="291"/>
      <c r="I65" s="291"/>
      <c r="J65" s="291"/>
      <c r="K65" s="291"/>
      <c r="L65" s="291"/>
      <c r="M65" s="292"/>
      <c r="N65" s="415">
        <v>383</v>
      </c>
      <c r="O65" s="360" t="s">
        <v>133</v>
      </c>
      <c r="P65" s="291"/>
      <c r="Q65" s="291"/>
      <c r="R65" s="291"/>
      <c r="S65" s="1051"/>
      <c r="T65" s="1052"/>
      <c r="U65" s="1052"/>
      <c r="V65" s="1053"/>
      <c r="W65" s="419" t="s">
        <v>238</v>
      </c>
      <c r="X65" s="420"/>
      <c r="Y65" s="421"/>
      <c r="Z65" s="421"/>
      <c r="AA65" s="421"/>
      <c r="AB65" s="426">
        <v>743</v>
      </c>
      <c r="AC65" s="322" t="s">
        <v>133</v>
      </c>
      <c r="AD65" s="347"/>
      <c r="AE65" s="347"/>
      <c r="AF65" s="347"/>
      <c r="AG65" s="426">
        <v>744</v>
      </c>
      <c r="AH65" s="322" t="s">
        <v>133</v>
      </c>
      <c r="AI65" s="347"/>
      <c r="AJ65" s="347"/>
      <c r="AK65" s="427"/>
    </row>
    <row r="66" spans="1:37" s="271" customFormat="1" ht="11.5">
      <c r="A66" s="1011"/>
      <c r="B66" s="1012"/>
      <c r="C66" s="1016"/>
      <c r="D66" s="1017"/>
      <c r="E66" s="1018"/>
      <c r="F66" s="291" t="s">
        <v>161</v>
      </c>
      <c r="G66" s="291"/>
      <c r="H66" s="291"/>
      <c r="I66" s="291"/>
      <c r="J66" s="291"/>
      <c r="K66" s="291"/>
      <c r="L66" s="291"/>
      <c r="M66" s="292"/>
      <c r="N66" s="361">
        <v>384</v>
      </c>
      <c r="O66" s="360" t="s">
        <v>133</v>
      </c>
      <c r="P66" s="291"/>
      <c r="Q66" s="291"/>
      <c r="R66" s="291"/>
      <c r="S66" s="1001" t="s">
        <v>239</v>
      </c>
      <c r="T66" s="1002"/>
      <c r="U66" s="1002"/>
      <c r="V66" s="1003"/>
      <c r="W66" s="419" t="s">
        <v>240</v>
      </c>
      <c r="X66" s="421"/>
      <c r="Y66" s="421"/>
      <c r="Z66" s="421"/>
      <c r="AA66" s="421"/>
      <c r="AB66" s="402">
        <v>745</v>
      </c>
      <c r="AC66" s="360" t="s">
        <v>133</v>
      </c>
      <c r="AD66" s="291"/>
      <c r="AE66" s="291"/>
      <c r="AF66" s="291"/>
      <c r="AG66" s="402">
        <v>746</v>
      </c>
      <c r="AH66" s="360" t="s">
        <v>133</v>
      </c>
      <c r="AI66" s="291"/>
      <c r="AJ66" s="291"/>
      <c r="AK66" s="358"/>
    </row>
    <row r="67" spans="1:37" s="271" customFormat="1" ht="11.5">
      <c r="A67" s="1011"/>
      <c r="B67" s="1012"/>
      <c r="C67" s="1022" t="s">
        <v>163</v>
      </c>
      <c r="D67" s="1023"/>
      <c r="E67" s="1024"/>
      <c r="F67" s="291" t="s">
        <v>159</v>
      </c>
      <c r="G67" s="291"/>
      <c r="H67" s="291"/>
      <c r="I67" s="291"/>
      <c r="J67" s="291"/>
      <c r="K67" s="291"/>
      <c r="L67" s="291"/>
      <c r="M67" s="292"/>
      <c r="N67" s="415">
        <v>385</v>
      </c>
      <c r="O67" s="360" t="s">
        <v>133</v>
      </c>
      <c r="P67" s="362"/>
      <c r="Q67" s="291"/>
      <c r="R67" s="291"/>
      <c r="S67" s="1004"/>
      <c r="T67" s="1005"/>
      <c r="U67" s="1005"/>
      <c r="V67" s="1006"/>
      <c r="W67" s="1042" t="s">
        <v>161</v>
      </c>
      <c r="X67" s="1043"/>
      <c r="Y67" s="1043"/>
      <c r="Z67" s="1043"/>
      <c r="AA67" s="1044"/>
      <c r="AB67" s="402">
        <v>747</v>
      </c>
      <c r="AC67" s="360" t="s">
        <v>133</v>
      </c>
      <c r="AD67" s="291"/>
      <c r="AE67" s="291"/>
      <c r="AF67" s="291"/>
      <c r="AG67" s="402">
        <v>748</v>
      </c>
      <c r="AH67" s="360" t="s">
        <v>133</v>
      </c>
      <c r="AI67" s="291"/>
      <c r="AJ67" s="291"/>
      <c r="AK67" s="358"/>
    </row>
    <row r="68" spans="1:37" s="271" customFormat="1" ht="11.5">
      <c r="A68" s="1004"/>
      <c r="B68" s="1006"/>
      <c r="C68" s="1025"/>
      <c r="D68" s="1026"/>
      <c r="E68" s="1027"/>
      <c r="F68" s="291" t="s">
        <v>161</v>
      </c>
      <c r="G68" s="291"/>
      <c r="H68" s="291"/>
      <c r="I68" s="291"/>
      <c r="J68" s="291"/>
      <c r="K68" s="291"/>
      <c r="L68" s="291"/>
      <c r="M68" s="292"/>
      <c r="N68" s="361">
        <v>386</v>
      </c>
      <c r="O68" s="360" t="s">
        <v>133</v>
      </c>
      <c r="P68" s="291"/>
      <c r="Q68" s="291"/>
      <c r="R68" s="291"/>
      <c r="S68" s="1033" t="s">
        <v>241</v>
      </c>
      <c r="T68" s="1034"/>
      <c r="U68" s="1034"/>
      <c r="V68" s="1035"/>
      <c r="W68" s="419" t="s">
        <v>240</v>
      </c>
      <c r="X68" s="421"/>
      <c r="Y68" s="421"/>
      <c r="Z68" s="421"/>
      <c r="AA68" s="421"/>
      <c r="AB68" s="402">
        <v>749</v>
      </c>
      <c r="AC68" s="360" t="s">
        <v>133</v>
      </c>
      <c r="AD68" s="291"/>
      <c r="AE68" s="291"/>
      <c r="AF68" s="291"/>
      <c r="AG68" s="402">
        <v>750</v>
      </c>
      <c r="AH68" s="360" t="s">
        <v>133</v>
      </c>
      <c r="AI68" s="291"/>
      <c r="AJ68" s="291"/>
      <c r="AK68" s="358"/>
    </row>
    <row r="69" spans="1:37" s="271" customFormat="1" ht="11.5">
      <c r="A69" s="1001" t="s">
        <v>242</v>
      </c>
      <c r="B69" s="1003"/>
      <c r="C69" s="1013" t="s">
        <v>158</v>
      </c>
      <c r="D69" s="1014"/>
      <c r="E69" s="1015"/>
      <c r="F69" s="291" t="s">
        <v>159</v>
      </c>
      <c r="G69" s="291"/>
      <c r="H69" s="291"/>
      <c r="I69" s="291"/>
      <c r="J69" s="291"/>
      <c r="K69" s="291"/>
      <c r="L69" s="291"/>
      <c r="M69" s="292"/>
      <c r="N69" s="415">
        <v>387</v>
      </c>
      <c r="O69" s="360" t="s">
        <v>133</v>
      </c>
      <c r="P69" s="291"/>
      <c r="Q69" s="291"/>
      <c r="R69" s="291"/>
      <c r="S69" s="1036"/>
      <c r="T69" s="1037"/>
      <c r="U69" s="1037"/>
      <c r="V69" s="1038"/>
      <c r="W69" s="1042" t="s">
        <v>161</v>
      </c>
      <c r="X69" s="1043"/>
      <c r="Y69" s="1043"/>
      <c r="Z69" s="1043"/>
      <c r="AA69" s="1044"/>
      <c r="AB69" s="402">
        <v>751</v>
      </c>
      <c r="AC69" s="360" t="s">
        <v>133</v>
      </c>
      <c r="AD69" s="291"/>
      <c r="AE69" s="291"/>
      <c r="AF69" s="291"/>
      <c r="AG69" s="402">
        <v>752</v>
      </c>
      <c r="AH69" s="360" t="s">
        <v>133</v>
      </c>
      <c r="AI69" s="291"/>
      <c r="AJ69" s="291"/>
      <c r="AK69" s="358"/>
    </row>
    <row r="70" spans="1:37" s="271" customFormat="1" ht="11.5">
      <c r="A70" s="1011"/>
      <c r="B70" s="1012"/>
      <c r="C70" s="1016"/>
      <c r="D70" s="1017"/>
      <c r="E70" s="1018"/>
      <c r="F70" s="291" t="s">
        <v>161</v>
      </c>
      <c r="G70" s="291"/>
      <c r="H70" s="291"/>
      <c r="I70" s="291"/>
      <c r="J70" s="291"/>
      <c r="K70" s="291"/>
      <c r="L70" s="291"/>
      <c r="M70" s="292"/>
      <c r="N70" s="361">
        <v>388</v>
      </c>
      <c r="O70" s="360" t="s">
        <v>133</v>
      </c>
      <c r="P70" s="291"/>
      <c r="Q70" s="291"/>
      <c r="R70" s="291"/>
      <c r="S70" s="1033" t="s">
        <v>243</v>
      </c>
      <c r="T70" s="1034"/>
      <c r="U70" s="1034"/>
      <c r="V70" s="1035"/>
      <c r="W70" s="419" t="s">
        <v>240</v>
      </c>
      <c r="X70" s="421"/>
      <c r="Y70" s="421"/>
      <c r="Z70" s="421"/>
      <c r="AA70" s="421"/>
      <c r="AB70" s="402">
        <v>753</v>
      </c>
      <c r="AC70" s="360" t="s">
        <v>133</v>
      </c>
      <c r="AD70" s="291"/>
      <c r="AE70" s="291"/>
      <c r="AF70" s="291"/>
      <c r="AG70" s="402">
        <v>754</v>
      </c>
      <c r="AH70" s="360" t="s">
        <v>133</v>
      </c>
      <c r="AI70" s="291"/>
      <c r="AJ70" s="291"/>
      <c r="AK70" s="358"/>
    </row>
    <row r="71" spans="1:37" s="271" customFormat="1" ht="11.5">
      <c r="A71" s="1011"/>
      <c r="B71" s="1012"/>
      <c r="C71" s="1022" t="s">
        <v>244</v>
      </c>
      <c r="D71" s="1023"/>
      <c r="E71" s="1024"/>
      <c r="F71" s="291" t="s">
        <v>159</v>
      </c>
      <c r="G71" s="291"/>
      <c r="H71" s="291"/>
      <c r="I71" s="291"/>
      <c r="J71" s="291"/>
      <c r="K71" s="291"/>
      <c r="L71" s="291"/>
      <c r="M71" s="292"/>
      <c r="N71" s="415">
        <v>389</v>
      </c>
      <c r="O71" s="360" t="s">
        <v>133</v>
      </c>
      <c r="P71" s="362"/>
      <c r="Q71" s="291"/>
      <c r="R71" s="291"/>
      <c r="S71" s="1036"/>
      <c r="T71" s="1037"/>
      <c r="U71" s="1037"/>
      <c r="V71" s="1038"/>
      <c r="W71" s="1042" t="s">
        <v>161</v>
      </c>
      <c r="X71" s="1043"/>
      <c r="Y71" s="1043"/>
      <c r="Z71" s="1043"/>
      <c r="AA71" s="1044"/>
      <c r="AB71" s="402">
        <v>755</v>
      </c>
      <c r="AC71" s="360" t="s">
        <v>133</v>
      </c>
      <c r="AD71" s="291"/>
      <c r="AE71" s="291"/>
      <c r="AF71" s="291"/>
      <c r="AG71" s="402">
        <v>756</v>
      </c>
      <c r="AH71" s="360" t="s">
        <v>133</v>
      </c>
      <c r="AI71" s="291"/>
      <c r="AJ71" s="291"/>
      <c r="AK71" s="358"/>
    </row>
    <row r="72" spans="1:37" s="271" customFormat="1" ht="11.5">
      <c r="A72" s="1004"/>
      <c r="B72" s="1006"/>
      <c r="C72" s="1025"/>
      <c r="D72" s="1026"/>
      <c r="E72" s="1027"/>
      <c r="F72" s="291" t="s">
        <v>161</v>
      </c>
      <c r="G72" s="291"/>
      <c r="H72" s="291"/>
      <c r="I72" s="291"/>
      <c r="J72" s="291"/>
      <c r="K72" s="291"/>
      <c r="L72" s="291"/>
      <c r="M72" s="292"/>
      <c r="N72" s="361">
        <v>390</v>
      </c>
      <c r="O72" s="360" t="s">
        <v>133</v>
      </c>
      <c r="P72" s="291"/>
      <c r="Q72" s="291"/>
      <c r="R72" s="291"/>
      <c r="S72" s="1001" t="s">
        <v>245</v>
      </c>
      <c r="T72" s="1003"/>
      <c r="U72" s="1022" t="s">
        <v>158</v>
      </c>
      <c r="V72" s="1024"/>
      <c r="W72" s="419" t="s">
        <v>240</v>
      </c>
      <c r="X72" s="421"/>
      <c r="Y72" s="421"/>
      <c r="Z72" s="421"/>
      <c r="AA72" s="421"/>
      <c r="AB72" s="402">
        <v>757</v>
      </c>
      <c r="AC72" s="360" t="s">
        <v>133</v>
      </c>
      <c r="AD72" s="291"/>
      <c r="AE72" s="291"/>
      <c r="AF72" s="291"/>
      <c r="AG72" s="402">
        <v>758</v>
      </c>
      <c r="AH72" s="360" t="s">
        <v>133</v>
      </c>
      <c r="AI72" s="291"/>
      <c r="AJ72" s="291"/>
      <c r="AK72" s="358"/>
    </row>
    <row r="73" spans="1:37" s="271" customFormat="1" ht="11.5">
      <c r="A73" s="1039" t="s">
        <v>171</v>
      </c>
      <c r="B73" s="1040"/>
      <c r="C73" s="1040"/>
      <c r="D73" s="1040"/>
      <c r="E73" s="1040"/>
      <c r="F73" s="1040"/>
      <c r="G73" s="1040"/>
      <c r="H73" s="1040"/>
      <c r="I73" s="1040"/>
      <c r="J73" s="1040"/>
      <c r="K73" s="1040"/>
      <c r="L73" s="1040"/>
      <c r="M73" s="1041"/>
      <c r="N73" s="415">
        <v>391</v>
      </c>
      <c r="O73" s="360" t="s">
        <v>52</v>
      </c>
      <c r="P73" s="362"/>
      <c r="Q73" s="291"/>
      <c r="R73" s="291"/>
      <c r="S73" s="1011"/>
      <c r="T73" s="1012"/>
      <c r="U73" s="1025"/>
      <c r="V73" s="1027"/>
      <c r="W73" s="1042" t="s">
        <v>161</v>
      </c>
      <c r="X73" s="1043"/>
      <c r="Y73" s="1043"/>
      <c r="Z73" s="1043"/>
      <c r="AA73" s="1044"/>
      <c r="AB73" s="402">
        <v>759</v>
      </c>
      <c r="AC73" s="360" t="s">
        <v>133</v>
      </c>
      <c r="AD73" s="291"/>
      <c r="AE73" s="291"/>
      <c r="AF73" s="291"/>
      <c r="AG73" s="402">
        <v>760</v>
      </c>
      <c r="AH73" s="360" t="s">
        <v>133</v>
      </c>
      <c r="AI73" s="291"/>
      <c r="AJ73" s="291"/>
      <c r="AK73" s="358"/>
    </row>
    <row r="74" spans="1:37" s="271" customFormat="1" ht="12" thickBot="1">
      <c r="A74" s="407" t="s">
        <v>246</v>
      </c>
      <c r="B74" s="309"/>
      <c r="C74" s="309"/>
      <c r="D74" s="309"/>
      <c r="E74" s="309"/>
      <c r="F74" s="309"/>
      <c r="G74" s="309"/>
      <c r="H74" s="309"/>
      <c r="I74" s="309"/>
      <c r="J74" s="309"/>
      <c r="K74" s="309"/>
      <c r="L74" s="309"/>
      <c r="M74" s="408"/>
      <c r="N74" s="361">
        <v>392</v>
      </c>
      <c r="O74" s="329" t="s">
        <v>133</v>
      </c>
      <c r="P74" s="309"/>
      <c r="Q74" s="309"/>
      <c r="R74" s="309"/>
      <c r="S74" s="1011"/>
      <c r="T74" s="1012"/>
      <c r="U74" s="1022" t="s">
        <v>247</v>
      </c>
      <c r="V74" s="1024"/>
      <c r="W74" s="419" t="s">
        <v>240</v>
      </c>
      <c r="X74" s="421"/>
      <c r="Y74" s="421"/>
      <c r="Z74" s="421"/>
      <c r="AA74" s="421"/>
      <c r="AB74" s="402">
        <v>761</v>
      </c>
      <c r="AC74" s="360" t="s">
        <v>133</v>
      </c>
      <c r="AD74" s="291"/>
      <c r="AE74" s="291"/>
      <c r="AF74" s="291"/>
      <c r="AG74" s="402">
        <v>762</v>
      </c>
      <c r="AH74" s="360" t="s">
        <v>133</v>
      </c>
      <c r="AI74" s="291"/>
      <c r="AJ74" s="291"/>
      <c r="AK74" s="358"/>
    </row>
    <row r="75" spans="1:37" s="271" customFormat="1" ht="12" thickBot="1">
      <c r="A75" s="409" t="s">
        <v>248</v>
      </c>
      <c r="B75" s="410"/>
      <c r="C75" s="410"/>
      <c r="D75" s="410"/>
      <c r="E75" s="410"/>
      <c r="F75" s="410"/>
      <c r="G75" s="410"/>
      <c r="H75" s="410"/>
      <c r="I75" s="428"/>
      <c r="J75" s="428"/>
      <c r="K75" s="428"/>
      <c r="L75" s="428"/>
      <c r="M75" s="429"/>
      <c r="N75" s="430">
        <v>397</v>
      </c>
      <c r="O75" s="418" t="s">
        <v>50</v>
      </c>
      <c r="P75" s="410"/>
      <c r="Q75" s="410"/>
      <c r="R75" s="410"/>
      <c r="S75" s="1004"/>
      <c r="T75" s="1006"/>
      <c r="U75" s="1025"/>
      <c r="V75" s="1027"/>
      <c r="W75" s="1042" t="s">
        <v>161</v>
      </c>
      <c r="X75" s="1043"/>
      <c r="Y75" s="1043"/>
      <c r="Z75" s="1043"/>
      <c r="AA75" s="1044"/>
      <c r="AB75" s="402">
        <v>763</v>
      </c>
      <c r="AC75" s="360" t="s">
        <v>133</v>
      </c>
      <c r="AD75" s="291"/>
      <c r="AE75" s="291"/>
      <c r="AF75" s="291"/>
      <c r="AG75" s="402">
        <v>764</v>
      </c>
      <c r="AH75" s="360" t="s">
        <v>133</v>
      </c>
      <c r="AI75" s="291"/>
      <c r="AJ75" s="291"/>
      <c r="AK75" s="358"/>
    </row>
    <row r="76" spans="1:37" s="271" customFormat="1" ht="12" thickBot="1">
      <c r="A76" s="385" t="s">
        <v>249</v>
      </c>
      <c r="B76" s="387"/>
      <c r="C76" s="387"/>
      <c r="D76" s="387"/>
      <c r="E76" s="387"/>
      <c r="F76" s="387"/>
      <c r="G76" s="387"/>
      <c r="H76" s="387"/>
      <c r="I76" s="387"/>
      <c r="J76" s="387"/>
      <c r="K76" s="387"/>
      <c r="L76" s="387"/>
      <c r="M76" s="431"/>
      <c r="N76" s="430">
        <v>398</v>
      </c>
      <c r="O76" s="360"/>
      <c r="P76" s="338"/>
      <c r="Q76" s="338"/>
      <c r="R76" s="338"/>
      <c r="S76" s="1001" t="s">
        <v>250</v>
      </c>
      <c r="T76" s="1002"/>
      <c r="U76" s="1002"/>
      <c r="V76" s="1003"/>
      <c r="W76" s="1042" t="s">
        <v>251</v>
      </c>
      <c r="X76" s="1043"/>
      <c r="Y76" s="1043"/>
      <c r="Z76" s="1043"/>
      <c r="AA76" s="1044"/>
      <c r="AB76" s="402">
        <v>765</v>
      </c>
      <c r="AC76" s="360" t="s">
        <v>133</v>
      </c>
      <c r="AD76" s="291"/>
      <c r="AE76" s="291"/>
      <c r="AF76" s="291"/>
      <c r="AG76" s="402">
        <v>766</v>
      </c>
      <c r="AH76" s="360" t="s">
        <v>133</v>
      </c>
      <c r="AI76" s="291"/>
      <c r="AJ76" s="291"/>
      <c r="AK76" s="358"/>
    </row>
    <row r="77" spans="1:37" s="271" customFormat="1" ht="12" thickBot="1">
      <c r="A77" s="334" t="s">
        <v>252</v>
      </c>
      <c r="B77" s="335"/>
      <c r="C77" s="335"/>
      <c r="D77" s="335"/>
      <c r="E77" s="335"/>
      <c r="F77" s="335"/>
      <c r="G77" s="335"/>
      <c r="H77" s="335"/>
      <c r="I77" s="962" t="s">
        <v>253</v>
      </c>
      <c r="J77" s="962"/>
      <c r="K77" s="962"/>
      <c r="L77" s="962"/>
      <c r="M77" s="963"/>
      <c r="N77" s="432">
        <v>399</v>
      </c>
      <c r="O77" s="430" t="s">
        <v>50</v>
      </c>
      <c r="P77" s="331"/>
      <c r="Q77" s="331"/>
      <c r="R77" s="331"/>
      <c r="S77" s="1004"/>
      <c r="T77" s="1005"/>
      <c r="U77" s="1005"/>
      <c r="V77" s="1006"/>
      <c r="W77" s="423" t="s">
        <v>254</v>
      </c>
      <c r="X77" s="424"/>
      <c r="Y77" s="425"/>
      <c r="Z77" s="425"/>
      <c r="AA77" s="425"/>
      <c r="AB77" s="402">
        <v>767</v>
      </c>
      <c r="AC77" s="360" t="s">
        <v>133</v>
      </c>
      <c r="AD77" s="291"/>
      <c r="AE77" s="291"/>
      <c r="AF77" s="291"/>
      <c r="AG77" s="402">
        <v>768</v>
      </c>
      <c r="AH77" s="360" t="s">
        <v>133</v>
      </c>
      <c r="AI77" s="291"/>
      <c r="AJ77" s="291"/>
      <c r="AK77" s="358"/>
    </row>
    <row r="78" spans="1:37" s="271" customFormat="1" ht="12" thickBot="1">
      <c r="A78" s="995" t="s">
        <v>255</v>
      </c>
      <c r="B78" s="996"/>
      <c r="C78" s="996"/>
      <c r="D78" s="996"/>
      <c r="E78" s="996"/>
      <c r="F78" s="996"/>
      <c r="G78" s="996"/>
      <c r="H78" s="996"/>
      <c r="I78" s="996"/>
      <c r="J78" s="996"/>
      <c r="K78" s="996"/>
      <c r="L78" s="996"/>
      <c r="M78" s="996"/>
      <c r="N78" s="996"/>
      <c r="O78" s="996"/>
      <c r="P78" s="996"/>
      <c r="Q78" s="996"/>
      <c r="R78" s="996"/>
      <c r="S78" s="433" t="s">
        <v>256</v>
      </c>
      <c r="T78" s="365"/>
      <c r="U78" s="365"/>
      <c r="V78" s="365"/>
      <c r="W78" s="365"/>
      <c r="X78" s="365"/>
      <c r="Y78" s="365"/>
      <c r="Z78" s="365"/>
      <c r="AA78" s="365"/>
      <c r="AB78" s="434">
        <v>769</v>
      </c>
      <c r="AC78" s="360" t="s">
        <v>133</v>
      </c>
      <c r="AD78" s="291"/>
      <c r="AE78" s="291"/>
      <c r="AF78" s="291"/>
      <c r="AG78" s="402">
        <v>770</v>
      </c>
      <c r="AH78" s="360" t="s">
        <v>133</v>
      </c>
      <c r="AI78" s="291"/>
      <c r="AJ78" s="291"/>
      <c r="AK78" s="358"/>
    </row>
    <row r="79" spans="1:37" s="271" customFormat="1" ht="11.5">
      <c r="A79" s="414" t="s">
        <v>257</v>
      </c>
      <c r="B79" s="347"/>
      <c r="C79" s="347"/>
      <c r="D79" s="347"/>
      <c r="E79" s="347"/>
      <c r="F79" s="347"/>
      <c r="G79" s="347"/>
      <c r="H79" s="347"/>
      <c r="I79" s="347"/>
      <c r="J79" s="347"/>
      <c r="K79" s="347"/>
      <c r="L79" s="347"/>
      <c r="M79" s="417"/>
      <c r="N79" s="415"/>
      <c r="O79" s="350"/>
      <c r="P79" s="350"/>
      <c r="Q79" s="350"/>
      <c r="R79" s="350"/>
      <c r="S79" s="435" t="s">
        <v>258</v>
      </c>
      <c r="T79" s="436"/>
      <c r="U79" s="437"/>
      <c r="V79" s="437"/>
      <c r="W79" s="437"/>
      <c r="X79" s="437"/>
      <c r="Y79" s="347"/>
      <c r="Z79" s="347"/>
      <c r="AA79" s="347"/>
      <c r="AB79" s="434">
        <v>771</v>
      </c>
      <c r="AC79" s="360" t="s">
        <v>133</v>
      </c>
      <c r="AD79" s="291"/>
      <c r="AE79" s="291"/>
      <c r="AF79" s="291"/>
      <c r="AG79" s="402">
        <v>772</v>
      </c>
      <c r="AH79" s="360" t="s">
        <v>133</v>
      </c>
      <c r="AI79" s="291"/>
      <c r="AJ79" s="291"/>
      <c r="AK79" s="358"/>
    </row>
    <row r="80" spans="1:37" s="271" customFormat="1" ht="11.5">
      <c r="A80" s="1001" t="s">
        <v>259</v>
      </c>
      <c r="B80" s="1003"/>
      <c r="C80" s="1013" t="s">
        <v>158</v>
      </c>
      <c r="D80" s="1014"/>
      <c r="E80" s="1015"/>
      <c r="F80" s="291" t="s">
        <v>159</v>
      </c>
      <c r="G80" s="291"/>
      <c r="H80" s="291"/>
      <c r="I80" s="291"/>
      <c r="J80" s="291"/>
      <c r="K80" s="291"/>
      <c r="L80" s="291"/>
      <c r="M80" s="292"/>
      <c r="N80" s="361">
        <v>411</v>
      </c>
      <c r="O80" s="360" t="s">
        <v>133</v>
      </c>
      <c r="P80" s="291"/>
      <c r="Q80" s="291"/>
      <c r="R80" s="291"/>
      <c r="S80" s="1030" t="s">
        <v>260</v>
      </c>
      <c r="T80" s="1031"/>
      <c r="U80" s="1031"/>
      <c r="V80" s="1031"/>
      <c r="W80" s="1031"/>
      <c r="X80" s="1031"/>
      <c r="Y80" s="1031"/>
      <c r="Z80" s="1031"/>
      <c r="AA80" s="1032"/>
      <c r="AB80" s="434">
        <v>773</v>
      </c>
      <c r="AC80" s="329" t="s">
        <v>133</v>
      </c>
      <c r="AD80" s="309"/>
      <c r="AE80" s="309"/>
      <c r="AF80" s="309"/>
      <c r="AG80" s="402">
        <v>774</v>
      </c>
      <c r="AH80" s="360" t="s">
        <v>133</v>
      </c>
      <c r="AI80" s="291"/>
      <c r="AJ80" s="291"/>
      <c r="AK80" s="358"/>
    </row>
    <row r="81" spans="1:37" s="271" customFormat="1" ht="11.5">
      <c r="A81" s="1011"/>
      <c r="B81" s="1012"/>
      <c r="C81" s="1016"/>
      <c r="D81" s="1017"/>
      <c r="E81" s="1018"/>
      <c r="F81" s="291" t="s">
        <v>161</v>
      </c>
      <c r="G81" s="291"/>
      <c r="H81" s="291"/>
      <c r="I81" s="291"/>
      <c r="J81" s="291"/>
      <c r="K81" s="291"/>
      <c r="L81" s="291"/>
      <c r="M81" s="292"/>
      <c r="N81" s="361">
        <v>412</v>
      </c>
      <c r="O81" s="360" t="s">
        <v>133</v>
      </c>
      <c r="P81" s="291"/>
      <c r="Q81" s="291"/>
      <c r="R81" s="291"/>
      <c r="S81" s="372" t="s">
        <v>261</v>
      </c>
      <c r="T81" s="438"/>
      <c r="U81" s="439"/>
      <c r="V81" s="439"/>
      <c r="W81" s="439"/>
      <c r="X81" s="439"/>
      <c r="Y81" s="291"/>
      <c r="Z81" s="347"/>
      <c r="AA81" s="347"/>
      <c r="AB81" s="403"/>
      <c r="AC81" s="404"/>
      <c r="AD81" s="405"/>
      <c r="AE81" s="405"/>
      <c r="AF81" s="405"/>
      <c r="AG81" s="402">
        <v>775</v>
      </c>
      <c r="AH81" s="360" t="s">
        <v>133</v>
      </c>
      <c r="AI81" s="291"/>
      <c r="AJ81" s="291"/>
      <c r="AK81" s="358"/>
    </row>
    <row r="82" spans="1:37" s="271" customFormat="1" ht="11.5">
      <c r="A82" s="1011"/>
      <c r="B82" s="1012"/>
      <c r="C82" s="1022" t="s">
        <v>244</v>
      </c>
      <c r="D82" s="1023"/>
      <c r="E82" s="1024"/>
      <c r="F82" s="291" t="s">
        <v>159</v>
      </c>
      <c r="G82" s="291"/>
      <c r="H82" s="291"/>
      <c r="I82" s="291"/>
      <c r="J82" s="291"/>
      <c r="K82" s="291"/>
      <c r="L82" s="291"/>
      <c r="M82" s="292"/>
      <c r="N82" s="361">
        <v>413</v>
      </c>
      <c r="O82" s="360" t="s">
        <v>133</v>
      </c>
      <c r="P82" s="362"/>
      <c r="Q82" s="291"/>
      <c r="R82" s="291"/>
      <c r="S82" s="372" t="s">
        <v>262</v>
      </c>
      <c r="T82" s="438"/>
      <c r="U82" s="439"/>
      <c r="V82" s="439"/>
      <c r="W82" s="439"/>
      <c r="X82" s="439"/>
      <c r="Y82" s="291"/>
      <c r="Z82" s="347"/>
      <c r="AA82" s="347"/>
      <c r="AB82" s="403"/>
      <c r="AC82" s="404"/>
      <c r="AD82" s="405"/>
      <c r="AE82" s="405"/>
      <c r="AF82" s="405"/>
      <c r="AG82" s="402">
        <v>776</v>
      </c>
      <c r="AH82" s="360" t="s">
        <v>133</v>
      </c>
      <c r="AI82" s="291"/>
      <c r="AJ82" s="291"/>
      <c r="AK82" s="358"/>
    </row>
    <row r="83" spans="1:37" s="271" customFormat="1" ht="11.5">
      <c r="A83" s="1004"/>
      <c r="B83" s="1006"/>
      <c r="C83" s="1025"/>
      <c r="D83" s="1026"/>
      <c r="E83" s="1027"/>
      <c r="F83" s="291" t="s">
        <v>161</v>
      </c>
      <c r="G83" s="291"/>
      <c r="H83" s="291"/>
      <c r="I83" s="291"/>
      <c r="J83" s="291"/>
      <c r="K83" s="291"/>
      <c r="L83" s="291"/>
      <c r="M83" s="292"/>
      <c r="N83" s="361">
        <v>414</v>
      </c>
      <c r="O83" s="360" t="s">
        <v>133</v>
      </c>
      <c r="P83" s="291"/>
      <c r="Q83" s="291"/>
      <c r="R83" s="291"/>
      <c r="S83" s="372" t="s">
        <v>263</v>
      </c>
      <c r="T83" s="288"/>
      <c r="U83" s="288"/>
      <c r="V83" s="288"/>
      <c r="W83" s="288"/>
      <c r="X83" s="288"/>
      <c r="Y83" s="288"/>
      <c r="Z83" s="288"/>
      <c r="AA83" s="288"/>
      <c r="AB83" s="402">
        <v>777</v>
      </c>
      <c r="AC83" s="360" t="s">
        <v>133</v>
      </c>
      <c r="AD83" s="288"/>
      <c r="AE83" s="288"/>
      <c r="AF83" s="288"/>
      <c r="AG83" s="402">
        <v>778</v>
      </c>
      <c r="AH83" s="360" t="s">
        <v>133</v>
      </c>
      <c r="AI83" s="291"/>
      <c r="AJ83" s="291"/>
      <c r="AK83" s="358"/>
    </row>
    <row r="84" spans="1:37" s="271" customFormat="1" ht="11.5">
      <c r="A84" s="1001" t="s">
        <v>264</v>
      </c>
      <c r="B84" s="1002"/>
      <c r="C84" s="1002"/>
      <c r="D84" s="1002"/>
      <c r="E84" s="1003"/>
      <c r="F84" s="291" t="s">
        <v>159</v>
      </c>
      <c r="G84" s="291"/>
      <c r="H84" s="291"/>
      <c r="I84" s="291"/>
      <c r="J84" s="291"/>
      <c r="K84" s="291"/>
      <c r="L84" s="291"/>
      <c r="M84" s="292"/>
      <c r="N84" s="361">
        <v>415</v>
      </c>
      <c r="O84" s="360" t="s">
        <v>133</v>
      </c>
      <c r="P84" s="291"/>
      <c r="Q84" s="291"/>
      <c r="R84" s="291"/>
      <c r="S84" s="372" t="s">
        <v>265</v>
      </c>
      <c r="T84" s="438"/>
      <c r="U84" s="439"/>
      <c r="V84" s="439"/>
      <c r="W84" s="439"/>
      <c r="X84" s="439"/>
      <c r="Y84" s="291"/>
      <c r="Z84" s="291"/>
      <c r="AA84" s="291"/>
      <c r="AB84" s="402">
        <v>779</v>
      </c>
      <c r="AC84" s="360" t="s">
        <v>133</v>
      </c>
      <c r="AD84" s="291"/>
      <c r="AE84" s="291"/>
      <c r="AF84" s="291"/>
      <c r="AG84" s="402">
        <v>780</v>
      </c>
      <c r="AH84" s="360" t="s">
        <v>133</v>
      </c>
      <c r="AI84" s="291"/>
      <c r="AJ84" s="291"/>
      <c r="AK84" s="358"/>
    </row>
    <row r="85" spans="1:37" s="271" customFormat="1" ht="11.5">
      <c r="A85" s="1004"/>
      <c r="B85" s="1005"/>
      <c r="C85" s="1005"/>
      <c r="D85" s="1005"/>
      <c r="E85" s="1006"/>
      <c r="F85" s="291" t="s">
        <v>161</v>
      </c>
      <c r="G85" s="291"/>
      <c r="H85" s="291"/>
      <c r="I85" s="291"/>
      <c r="J85" s="291"/>
      <c r="K85" s="291"/>
      <c r="L85" s="291"/>
      <c r="M85" s="292"/>
      <c r="N85" s="361">
        <v>416</v>
      </c>
      <c r="O85" s="360" t="s">
        <v>133</v>
      </c>
      <c r="P85" s="291"/>
      <c r="Q85" s="291"/>
      <c r="R85" s="291"/>
      <c r="S85" s="1033" t="s">
        <v>266</v>
      </c>
      <c r="T85" s="1034"/>
      <c r="U85" s="1034"/>
      <c r="V85" s="1034"/>
      <c r="W85" s="1034"/>
      <c r="X85" s="1035"/>
      <c r="Y85" s="362" t="s">
        <v>267</v>
      </c>
      <c r="Z85" s="291"/>
      <c r="AA85" s="291"/>
      <c r="AB85" s="402">
        <v>781</v>
      </c>
      <c r="AC85" s="360" t="s">
        <v>133</v>
      </c>
      <c r="AD85" s="291"/>
      <c r="AE85" s="291"/>
      <c r="AF85" s="291"/>
      <c r="AG85" s="402">
        <v>782</v>
      </c>
      <c r="AH85" s="360" t="s">
        <v>133</v>
      </c>
      <c r="AI85" s="291"/>
      <c r="AJ85" s="291"/>
      <c r="AK85" s="358"/>
    </row>
    <row r="86" spans="1:37" s="271" customFormat="1" ht="11.5">
      <c r="A86" s="1001" t="s">
        <v>268</v>
      </c>
      <c r="B86" s="1002"/>
      <c r="C86" s="1002"/>
      <c r="D86" s="1002"/>
      <c r="E86" s="1003"/>
      <c r="F86" s="422" t="s">
        <v>159</v>
      </c>
      <c r="G86" s="365"/>
      <c r="H86" s="365"/>
      <c r="I86" s="365"/>
      <c r="J86" s="365"/>
      <c r="K86" s="365"/>
      <c r="L86" s="365"/>
      <c r="M86" s="394"/>
      <c r="N86" s="361">
        <v>417</v>
      </c>
      <c r="O86" s="360" t="s">
        <v>133</v>
      </c>
      <c r="P86" s="362"/>
      <c r="Q86" s="291"/>
      <c r="R86" s="291"/>
      <c r="S86" s="1036"/>
      <c r="T86" s="1037"/>
      <c r="U86" s="1037"/>
      <c r="V86" s="1037"/>
      <c r="W86" s="1037"/>
      <c r="X86" s="1038"/>
      <c r="Y86" s="362" t="s">
        <v>269</v>
      </c>
      <c r="Z86" s="291"/>
      <c r="AA86" s="291"/>
      <c r="AB86" s="402">
        <v>783</v>
      </c>
      <c r="AC86" s="360" t="s">
        <v>133</v>
      </c>
      <c r="AD86" s="291"/>
      <c r="AE86" s="291"/>
      <c r="AF86" s="291"/>
      <c r="AG86" s="402">
        <v>784</v>
      </c>
      <c r="AH86" s="360" t="s">
        <v>133</v>
      </c>
      <c r="AI86" s="291"/>
      <c r="AJ86" s="291"/>
      <c r="AK86" s="358"/>
    </row>
    <row r="87" spans="1:37" s="271" customFormat="1" ht="11.5">
      <c r="A87" s="1004"/>
      <c r="B87" s="1005"/>
      <c r="C87" s="1005"/>
      <c r="D87" s="1005"/>
      <c r="E87" s="1006"/>
      <c r="F87" s="330" t="s">
        <v>161</v>
      </c>
      <c r="G87" s="331"/>
      <c r="H87" s="331"/>
      <c r="I87" s="331"/>
      <c r="J87" s="331"/>
      <c r="K87" s="331"/>
      <c r="L87" s="331"/>
      <c r="M87" s="440"/>
      <c r="N87" s="361">
        <v>418</v>
      </c>
      <c r="O87" s="360" t="s">
        <v>133</v>
      </c>
      <c r="P87" s="291"/>
      <c r="Q87" s="291"/>
      <c r="R87" s="291"/>
      <c r="S87" s="372" t="s">
        <v>270</v>
      </c>
      <c r="T87" s="438"/>
      <c r="U87" s="439"/>
      <c r="V87" s="439"/>
      <c r="W87" s="439"/>
      <c r="X87" s="439"/>
      <c r="Y87" s="291"/>
      <c r="Z87" s="347"/>
      <c r="AA87" s="347"/>
      <c r="AB87" s="402">
        <v>785</v>
      </c>
      <c r="AC87" s="360" t="s">
        <v>133</v>
      </c>
      <c r="AD87" s="291"/>
      <c r="AE87" s="291"/>
      <c r="AF87" s="291"/>
      <c r="AG87" s="402">
        <v>786</v>
      </c>
      <c r="AH87" s="360" t="s">
        <v>133</v>
      </c>
      <c r="AI87" s="291"/>
      <c r="AJ87" s="291"/>
      <c r="AK87" s="358"/>
    </row>
    <row r="88" spans="1:37" s="271" customFormat="1" ht="11.5">
      <c r="A88" s="1001" t="s">
        <v>271</v>
      </c>
      <c r="B88" s="1003"/>
      <c r="C88" s="1013" t="s">
        <v>158</v>
      </c>
      <c r="D88" s="1014"/>
      <c r="E88" s="1015"/>
      <c r="F88" s="291" t="s">
        <v>159</v>
      </c>
      <c r="G88" s="291"/>
      <c r="H88" s="291"/>
      <c r="I88" s="291"/>
      <c r="J88" s="291"/>
      <c r="K88" s="291"/>
      <c r="L88" s="291"/>
      <c r="M88" s="292"/>
      <c r="N88" s="361">
        <v>419</v>
      </c>
      <c r="O88" s="360" t="s">
        <v>133</v>
      </c>
      <c r="P88" s="291"/>
      <c r="Q88" s="291"/>
      <c r="R88" s="291"/>
      <c r="S88" s="372" t="s">
        <v>272</v>
      </c>
      <c r="T88" s="438"/>
      <c r="U88" s="439"/>
      <c r="V88" s="439"/>
      <c r="W88" s="439"/>
      <c r="X88" s="439"/>
      <c r="Y88" s="291"/>
      <c r="Z88" s="347"/>
      <c r="AA88" s="347"/>
      <c r="AB88" s="402">
        <v>787</v>
      </c>
      <c r="AC88" s="360" t="s">
        <v>133</v>
      </c>
      <c r="AD88" s="291"/>
      <c r="AE88" s="291"/>
      <c r="AF88" s="291"/>
      <c r="AG88" s="402">
        <v>788</v>
      </c>
      <c r="AH88" s="360" t="s">
        <v>133</v>
      </c>
      <c r="AI88" s="291"/>
      <c r="AJ88" s="291"/>
      <c r="AK88" s="358"/>
    </row>
    <row r="89" spans="1:37" s="271" customFormat="1" ht="11.5">
      <c r="A89" s="1011"/>
      <c r="B89" s="1012"/>
      <c r="C89" s="1016"/>
      <c r="D89" s="1017"/>
      <c r="E89" s="1018"/>
      <c r="F89" s="291" t="s">
        <v>161</v>
      </c>
      <c r="G89" s="291"/>
      <c r="H89" s="291"/>
      <c r="I89" s="291"/>
      <c r="J89" s="291"/>
      <c r="K89" s="291"/>
      <c r="L89" s="291"/>
      <c r="M89" s="292"/>
      <c r="N89" s="361">
        <v>420</v>
      </c>
      <c r="O89" s="360" t="s">
        <v>133</v>
      </c>
      <c r="P89" s="291"/>
      <c r="Q89" s="291"/>
      <c r="R89" s="291"/>
      <c r="S89" s="372" t="s">
        <v>273</v>
      </c>
      <c r="T89" s="438"/>
      <c r="U89" s="439"/>
      <c r="V89" s="439"/>
      <c r="W89" s="439"/>
      <c r="X89" s="439"/>
      <c r="Y89" s="291"/>
      <c r="Z89" s="291"/>
      <c r="AA89" s="291"/>
      <c r="AB89" s="402">
        <v>789</v>
      </c>
      <c r="AC89" s="360" t="s">
        <v>133</v>
      </c>
      <c r="AD89" s="291"/>
      <c r="AE89" s="291"/>
      <c r="AF89" s="291"/>
      <c r="AG89" s="402">
        <v>790</v>
      </c>
      <c r="AH89" s="360" t="s">
        <v>133</v>
      </c>
      <c r="AI89" s="291"/>
      <c r="AJ89" s="291"/>
      <c r="AK89" s="358"/>
    </row>
    <row r="90" spans="1:37" s="271" customFormat="1" ht="12" thickBot="1">
      <c r="A90" s="1011"/>
      <c r="B90" s="1012"/>
      <c r="C90" s="1022" t="s">
        <v>244</v>
      </c>
      <c r="D90" s="1023"/>
      <c r="E90" s="1024"/>
      <c r="F90" s="291" t="s">
        <v>159</v>
      </c>
      <c r="G90" s="291"/>
      <c r="H90" s="291"/>
      <c r="I90" s="291"/>
      <c r="J90" s="291"/>
      <c r="K90" s="291"/>
      <c r="L90" s="291"/>
      <c r="M90" s="292"/>
      <c r="N90" s="361">
        <v>421</v>
      </c>
      <c r="O90" s="360" t="s">
        <v>133</v>
      </c>
      <c r="P90" s="291"/>
      <c r="Q90" s="291"/>
      <c r="R90" s="291"/>
      <c r="S90" s="441" t="s">
        <v>274</v>
      </c>
      <c r="T90" s="442"/>
      <c r="U90" s="443"/>
      <c r="V90" s="443"/>
      <c r="W90" s="443"/>
      <c r="X90" s="443"/>
      <c r="Y90" s="368"/>
      <c r="Z90" s="317"/>
      <c r="AA90" s="317"/>
      <c r="AB90" s="444">
        <v>791</v>
      </c>
      <c r="AC90" s="371" t="s">
        <v>133</v>
      </c>
      <c r="AD90" s="368"/>
      <c r="AE90" s="368"/>
      <c r="AF90" s="368"/>
      <c r="AG90" s="444">
        <v>792</v>
      </c>
      <c r="AH90" s="371" t="s">
        <v>133</v>
      </c>
      <c r="AI90" s="368"/>
      <c r="AJ90" s="368"/>
      <c r="AK90" s="369"/>
    </row>
    <row r="91" spans="1:37" s="271" customFormat="1" ht="12" thickBot="1">
      <c r="A91" s="1004"/>
      <c r="B91" s="1006"/>
      <c r="C91" s="1025"/>
      <c r="D91" s="1026"/>
      <c r="E91" s="1027"/>
      <c r="F91" s="291" t="s">
        <v>161</v>
      </c>
      <c r="G91" s="291"/>
      <c r="H91" s="291"/>
      <c r="I91" s="291"/>
      <c r="J91" s="291"/>
      <c r="K91" s="291"/>
      <c r="L91" s="291"/>
      <c r="M91" s="292"/>
      <c r="N91" s="361">
        <v>422</v>
      </c>
      <c r="O91" s="360" t="s">
        <v>133</v>
      </c>
      <c r="P91" s="291"/>
      <c r="Q91" s="291"/>
      <c r="R91" s="291"/>
      <c r="S91" s="334" t="s">
        <v>275</v>
      </c>
      <c r="T91" s="335"/>
      <c r="U91" s="335"/>
      <c r="V91" s="335"/>
      <c r="W91" s="335"/>
      <c r="X91" s="335"/>
      <c r="Y91" s="335"/>
      <c r="Z91" s="335"/>
      <c r="AA91" s="335"/>
      <c r="AB91" s="445">
        <v>797</v>
      </c>
      <c r="AC91" s="430" t="s">
        <v>50</v>
      </c>
      <c r="AD91" s="410"/>
      <c r="AE91" s="410"/>
      <c r="AF91" s="410"/>
      <c r="AG91" s="446"/>
      <c r="AH91" s="447"/>
      <c r="AI91" s="396"/>
      <c r="AJ91" s="396"/>
      <c r="AK91" s="448"/>
    </row>
    <row r="92" spans="1:37" s="271" customFormat="1" ht="12" thickBot="1">
      <c r="A92" s="433" t="s">
        <v>276</v>
      </c>
      <c r="B92" s="365"/>
      <c r="C92" s="365"/>
      <c r="D92" s="365"/>
      <c r="E92" s="365"/>
      <c r="F92" s="365"/>
      <c r="G92" s="365"/>
      <c r="H92" s="365"/>
      <c r="I92" s="365"/>
      <c r="J92" s="365"/>
      <c r="K92" s="365"/>
      <c r="L92" s="365"/>
      <c r="M92" s="394"/>
      <c r="N92" s="361">
        <v>423</v>
      </c>
      <c r="O92" s="360" t="s">
        <v>133</v>
      </c>
      <c r="P92" s="291"/>
      <c r="Q92" s="291"/>
      <c r="R92" s="291"/>
      <c r="S92" s="334" t="s">
        <v>277</v>
      </c>
      <c r="T92" s="335"/>
      <c r="U92" s="335"/>
      <c r="V92" s="335"/>
      <c r="W92" s="335"/>
      <c r="X92" s="335"/>
      <c r="Y92" s="335"/>
      <c r="Z92" s="335"/>
      <c r="AA92" s="335"/>
      <c r="AB92" s="447"/>
      <c r="AC92" s="447"/>
      <c r="AD92" s="396"/>
      <c r="AE92" s="396"/>
      <c r="AF92" s="448"/>
      <c r="AG92" s="445">
        <v>798</v>
      </c>
      <c r="AH92" s="430" t="s">
        <v>50</v>
      </c>
      <c r="AI92" s="410"/>
      <c r="AJ92" s="410"/>
      <c r="AK92" s="411"/>
    </row>
    <row r="93" spans="1:37" s="271" customFormat="1" ht="12" thickBot="1">
      <c r="A93" s="433" t="s">
        <v>278</v>
      </c>
      <c r="B93" s="365"/>
      <c r="C93" s="365"/>
      <c r="D93" s="365"/>
      <c r="E93" s="365"/>
      <c r="F93" s="365"/>
      <c r="G93" s="365"/>
      <c r="H93" s="365"/>
      <c r="I93" s="365"/>
      <c r="J93" s="365"/>
      <c r="K93" s="365"/>
      <c r="L93" s="365"/>
      <c r="M93" s="394"/>
      <c r="N93" s="361">
        <v>424</v>
      </c>
      <c r="O93" s="360" t="s">
        <v>133</v>
      </c>
      <c r="P93" s="291"/>
      <c r="Q93" s="291"/>
      <c r="R93" s="291"/>
      <c r="S93" s="334" t="s">
        <v>279</v>
      </c>
      <c r="T93" s="335"/>
      <c r="U93" s="335"/>
      <c r="V93" s="335"/>
      <c r="W93" s="335"/>
      <c r="X93" s="335"/>
      <c r="Y93" s="335"/>
      <c r="Z93" s="335"/>
      <c r="AA93" s="335"/>
      <c r="AB93" s="449"/>
      <c r="AC93" s="449"/>
      <c r="AD93" s="335"/>
      <c r="AE93" s="335"/>
      <c r="AF93" s="335"/>
      <c r="AG93" s="445">
        <v>799</v>
      </c>
      <c r="AH93" s="430" t="s">
        <v>50</v>
      </c>
      <c r="AI93" s="410"/>
      <c r="AJ93" s="410"/>
      <c r="AK93" s="411"/>
    </row>
    <row r="94" spans="1:37" s="271" customFormat="1" ht="12" thickBot="1">
      <c r="A94" s="450" t="s">
        <v>280</v>
      </c>
      <c r="B94" s="363"/>
      <c r="C94" s="363"/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1">
        <v>425</v>
      </c>
      <c r="O94" s="360" t="s">
        <v>133</v>
      </c>
      <c r="P94" s="291"/>
      <c r="Q94" s="291"/>
      <c r="R94" s="291"/>
      <c r="S94" s="450"/>
      <c r="T94" s="363"/>
      <c r="U94" s="363"/>
      <c r="V94" s="363"/>
      <c r="W94" s="363"/>
      <c r="X94" s="363"/>
      <c r="Y94" s="363"/>
      <c r="Z94" s="363"/>
      <c r="AA94" s="363"/>
      <c r="AB94" s="363"/>
      <c r="AC94" s="363"/>
      <c r="AD94" s="363"/>
      <c r="AE94" s="363"/>
      <c r="AF94" s="363"/>
      <c r="AG94" s="363"/>
      <c r="AH94" s="363"/>
      <c r="AI94" s="363"/>
      <c r="AJ94" s="363"/>
      <c r="AK94" s="364"/>
    </row>
    <row r="95" spans="1:37" s="271" customFormat="1" ht="11.5">
      <c r="A95" s="356" t="s">
        <v>281</v>
      </c>
      <c r="B95" s="365"/>
      <c r="C95" s="365"/>
      <c r="D95" s="365"/>
      <c r="E95" s="365"/>
      <c r="F95" s="365"/>
      <c r="G95" s="365"/>
      <c r="H95" s="365"/>
      <c r="I95" s="365"/>
      <c r="J95" s="365"/>
      <c r="K95" s="365"/>
      <c r="L95" s="365"/>
      <c r="M95" s="365"/>
      <c r="N95" s="361">
        <v>426</v>
      </c>
      <c r="O95" s="360" t="s">
        <v>133</v>
      </c>
      <c r="P95" s="291"/>
      <c r="Q95" s="291"/>
      <c r="R95" s="291"/>
      <c r="S95" s="351" t="s">
        <v>282</v>
      </c>
      <c r="T95" s="351"/>
      <c r="U95" s="352"/>
      <c r="V95" s="352"/>
      <c r="W95" s="352"/>
      <c r="X95" s="352"/>
      <c r="Y95" s="352"/>
      <c r="Z95" s="352"/>
      <c r="AA95" s="352"/>
      <c r="AB95" s="352"/>
      <c r="AC95" s="352"/>
      <c r="AD95" s="352"/>
      <c r="AE95" s="352"/>
      <c r="AF95" s="352"/>
      <c r="AG95" s="397">
        <v>794</v>
      </c>
      <c r="AH95" s="451" t="s">
        <v>116</v>
      </c>
      <c r="AI95" s="352"/>
      <c r="AJ95" s="352"/>
      <c r="AK95" s="353"/>
    </row>
    <row r="96" spans="1:37" s="271" customFormat="1" ht="11.5">
      <c r="A96" s="356" t="s">
        <v>283</v>
      </c>
      <c r="B96" s="365"/>
      <c r="C96" s="365"/>
      <c r="D96" s="365"/>
      <c r="E96" s="365"/>
      <c r="F96" s="365"/>
      <c r="G96" s="365"/>
      <c r="H96" s="365"/>
      <c r="I96" s="365"/>
      <c r="J96" s="365"/>
      <c r="K96" s="365"/>
      <c r="L96" s="365"/>
      <c r="M96" s="394"/>
      <c r="N96" s="361">
        <v>427</v>
      </c>
      <c r="O96" s="360" t="s">
        <v>133</v>
      </c>
      <c r="P96" s="291"/>
      <c r="Q96" s="291"/>
      <c r="R96" s="291"/>
      <c r="S96" s="356" t="s">
        <v>284</v>
      </c>
      <c r="T96" s="291"/>
      <c r="U96" s="291"/>
      <c r="V96" s="291"/>
      <c r="W96" s="291"/>
      <c r="X96" s="291"/>
      <c r="Y96" s="291"/>
      <c r="Z96" s="347"/>
      <c r="AA96" s="347"/>
      <c r="AB96" s="347"/>
      <c r="AC96" s="347"/>
      <c r="AD96" s="347"/>
      <c r="AE96" s="347"/>
      <c r="AF96" s="347"/>
      <c r="AG96" s="402">
        <v>795</v>
      </c>
      <c r="AH96" s="361" t="s">
        <v>116</v>
      </c>
      <c r="AI96" s="291"/>
      <c r="AJ96" s="291"/>
      <c r="AK96" s="358"/>
    </row>
    <row r="97" spans="1:38" s="271" customFormat="1" ht="12" thickBot="1">
      <c r="A97" s="452" t="s">
        <v>285</v>
      </c>
      <c r="B97" s="288"/>
      <c r="C97" s="288"/>
      <c r="D97" s="288"/>
      <c r="E97" s="288"/>
      <c r="F97" s="288"/>
      <c r="G97" s="288"/>
      <c r="H97" s="288"/>
      <c r="I97" s="288"/>
      <c r="J97" s="288"/>
      <c r="K97" s="288"/>
      <c r="L97" s="288"/>
      <c r="M97" s="288"/>
      <c r="N97" s="361">
        <v>428</v>
      </c>
      <c r="O97" s="453" t="s">
        <v>133</v>
      </c>
      <c r="P97" s="288"/>
      <c r="Q97" s="288"/>
      <c r="R97" s="288"/>
      <c r="S97" s="367" t="s">
        <v>286</v>
      </c>
      <c r="T97" s="368"/>
      <c r="U97" s="368"/>
      <c r="V97" s="368"/>
      <c r="W97" s="368"/>
      <c r="X97" s="368"/>
      <c r="Y97" s="368"/>
      <c r="Z97" s="317"/>
      <c r="AA97" s="317"/>
      <c r="AB97" s="317"/>
      <c r="AC97" s="317"/>
      <c r="AD97" s="317"/>
      <c r="AE97" s="317"/>
      <c r="AF97" s="317"/>
      <c r="AG97" s="444">
        <v>796</v>
      </c>
      <c r="AH97" s="454" t="s">
        <v>116</v>
      </c>
      <c r="AI97" s="368"/>
      <c r="AJ97" s="368"/>
      <c r="AK97" s="369"/>
    </row>
    <row r="98" spans="1:38" s="271" customFormat="1" ht="12" thickBot="1">
      <c r="A98" s="409" t="s">
        <v>287</v>
      </c>
      <c r="B98" s="410"/>
      <c r="C98" s="410"/>
      <c r="D98" s="410"/>
      <c r="E98" s="410"/>
      <c r="F98" s="410"/>
      <c r="G98" s="410"/>
      <c r="H98" s="410"/>
      <c r="I98" s="410"/>
      <c r="J98" s="410"/>
      <c r="K98" s="410"/>
      <c r="L98" s="410"/>
      <c r="M98" s="411"/>
      <c r="N98" s="445">
        <v>439</v>
      </c>
      <c r="O98" s="418" t="s">
        <v>50</v>
      </c>
      <c r="P98" s="410"/>
      <c r="Q98" s="410"/>
      <c r="R98" s="410"/>
      <c r="S98" s="298"/>
      <c r="T98" s="288"/>
      <c r="U98" s="288"/>
      <c r="V98" s="288"/>
      <c r="W98" s="288"/>
      <c r="X98" s="288"/>
      <c r="Y98" s="288"/>
      <c r="Z98" s="288"/>
      <c r="AA98" s="288"/>
      <c r="AB98" s="288"/>
      <c r="AC98" s="288"/>
      <c r="AD98" s="288"/>
      <c r="AE98" s="288"/>
      <c r="AF98" s="288"/>
      <c r="AG98" s="288"/>
      <c r="AH98" s="288"/>
      <c r="AI98" s="288"/>
      <c r="AJ98" s="288"/>
      <c r="AK98" s="320"/>
    </row>
    <row r="99" spans="1:38" s="271" customFormat="1" ht="12" thickBot="1">
      <c r="A99" s="455" t="s">
        <v>288</v>
      </c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L99" s="352"/>
      <c r="M99" s="456"/>
      <c r="N99" s="457"/>
      <c r="O99" s="400"/>
      <c r="P99" s="400"/>
      <c r="Q99" s="400"/>
      <c r="R99" s="400"/>
      <c r="S99" s="952" t="s">
        <v>289</v>
      </c>
      <c r="T99" s="953"/>
      <c r="U99" s="953"/>
      <c r="V99" s="953"/>
      <c r="W99" s="953"/>
      <c r="X99" s="953"/>
      <c r="Y99" s="953"/>
      <c r="Z99" s="953"/>
      <c r="AA99" s="953"/>
      <c r="AB99" s="953"/>
      <c r="AC99" s="953"/>
      <c r="AD99" s="953"/>
      <c r="AE99" s="953"/>
      <c r="AF99" s="953"/>
      <c r="AG99" s="953"/>
      <c r="AH99" s="953"/>
      <c r="AI99" s="953"/>
      <c r="AJ99" s="953"/>
      <c r="AK99" s="964"/>
    </row>
    <row r="100" spans="1:38" s="271" customFormat="1" ht="11.5">
      <c r="A100" s="1001" t="s">
        <v>290</v>
      </c>
      <c r="B100" s="1003"/>
      <c r="C100" s="1013" t="s">
        <v>158</v>
      </c>
      <c r="D100" s="1014"/>
      <c r="E100" s="1015"/>
      <c r="F100" s="291" t="s">
        <v>159</v>
      </c>
      <c r="G100" s="291"/>
      <c r="H100" s="291"/>
      <c r="I100" s="291"/>
      <c r="J100" s="291"/>
      <c r="K100" s="291"/>
      <c r="L100" s="291"/>
      <c r="M100" s="292"/>
      <c r="N100" s="361">
        <v>441</v>
      </c>
      <c r="O100" s="360" t="s">
        <v>133</v>
      </c>
      <c r="P100" s="291"/>
      <c r="Q100" s="291"/>
      <c r="R100" s="291"/>
      <c r="S100" s="458" t="s">
        <v>291</v>
      </c>
      <c r="T100" s="350"/>
      <c r="U100" s="350"/>
      <c r="V100" s="350"/>
      <c r="W100" s="350"/>
      <c r="X100" s="350"/>
      <c r="Y100" s="350"/>
      <c r="Z100" s="350"/>
      <c r="AA100" s="350"/>
      <c r="AB100" s="459" t="s">
        <v>292</v>
      </c>
      <c r="AC100" s="459"/>
      <c r="AD100" s="459"/>
      <c r="AE100" s="459"/>
      <c r="AF100" s="460"/>
      <c r="AG100" s="357">
        <v>801</v>
      </c>
      <c r="AH100" s="357" t="s">
        <v>50</v>
      </c>
      <c r="AI100" s="347"/>
      <c r="AJ100" s="347"/>
      <c r="AK100" s="427"/>
    </row>
    <row r="101" spans="1:38" s="271" customFormat="1" ht="12" thickBot="1">
      <c r="A101" s="1011"/>
      <c r="B101" s="1012"/>
      <c r="C101" s="1016"/>
      <c r="D101" s="1017"/>
      <c r="E101" s="1018"/>
      <c r="F101" s="291" t="s">
        <v>161</v>
      </c>
      <c r="G101" s="291"/>
      <c r="H101" s="291"/>
      <c r="I101" s="291"/>
      <c r="J101" s="291"/>
      <c r="K101" s="291"/>
      <c r="L101" s="291"/>
      <c r="M101" s="292"/>
      <c r="N101" s="361">
        <v>442</v>
      </c>
      <c r="O101" s="360" t="s">
        <v>133</v>
      </c>
      <c r="P101" s="291"/>
      <c r="Q101" s="291"/>
      <c r="R101" s="291"/>
      <c r="S101" s="461" t="s">
        <v>293</v>
      </c>
      <c r="T101" s="462"/>
      <c r="U101" s="462"/>
      <c r="V101" s="462"/>
      <c r="W101" s="462"/>
      <c r="X101" s="462"/>
      <c r="Y101" s="462"/>
      <c r="Z101" s="462"/>
      <c r="AA101" s="462"/>
      <c r="AB101" s="463" t="s">
        <v>294</v>
      </c>
      <c r="AC101" s="463"/>
      <c r="AD101" s="463"/>
      <c r="AE101" s="463"/>
      <c r="AF101" s="464"/>
      <c r="AG101" s="454">
        <v>802</v>
      </c>
      <c r="AH101" s="465" t="s">
        <v>50</v>
      </c>
      <c r="AI101" s="368"/>
      <c r="AJ101" s="368"/>
      <c r="AK101" s="369"/>
    </row>
    <row r="102" spans="1:38" s="271" customFormat="1" ht="11.5">
      <c r="A102" s="1011"/>
      <c r="B102" s="1012"/>
      <c r="C102" s="1022" t="s">
        <v>244</v>
      </c>
      <c r="D102" s="1023"/>
      <c r="E102" s="1024"/>
      <c r="F102" s="291" t="s">
        <v>159</v>
      </c>
      <c r="G102" s="291"/>
      <c r="H102" s="291"/>
      <c r="I102" s="291"/>
      <c r="J102" s="291"/>
      <c r="K102" s="291"/>
      <c r="L102" s="291"/>
      <c r="M102" s="292"/>
      <c r="N102" s="361">
        <v>443</v>
      </c>
      <c r="O102" s="360" t="s">
        <v>133</v>
      </c>
      <c r="P102" s="362"/>
      <c r="Q102" s="291"/>
      <c r="R102" s="291"/>
      <c r="S102" s="351" t="s">
        <v>295</v>
      </c>
      <c r="T102" s="352"/>
      <c r="U102" s="352"/>
      <c r="V102" s="352"/>
      <c r="W102" s="352"/>
      <c r="X102" s="352"/>
      <c r="Y102" s="352"/>
      <c r="Z102" s="352"/>
      <c r="AA102" s="352"/>
      <c r="AB102" s="352"/>
      <c r="AC102" s="352"/>
      <c r="AD102" s="352"/>
      <c r="AE102" s="352"/>
      <c r="AF102" s="352"/>
      <c r="AG102" s="466">
        <v>803</v>
      </c>
      <c r="AH102" s="355" t="s">
        <v>52</v>
      </c>
      <c r="AI102" s="467"/>
      <c r="AJ102" s="467"/>
      <c r="AK102" s="468"/>
    </row>
    <row r="103" spans="1:38" s="271" customFormat="1" ht="11.5">
      <c r="A103" s="1004"/>
      <c r="B103" s="1006"/>
      <c r="C103" s="1025"/>
      <c r="D103" s="1026"/>
      <c r="E103" s="1027"/>
      <c r="F103" s="291" t="s">
        <v>161</v>
      </c>
      <c r="G103" s="291"/>
      <c r="H103" s="291"/>
      <c r="I103" s="291"/>
      <c r="J103" s="291"/>
      <c r="K103" s="291"/>
      <c r="L103" s="291"/>
      <c r="M103" s="292"/>
      <c r="N103" s="361">
        <v>444</v>
      </c>
      <c r="O103" s="360" t="s">
        <v>133</v>
      </c>
      <c r="P103" s="291"/>
      <c r="Q103" s="291"/>
      <c r="R103" s="291"/>
      <c r="S103" s="407" t="s">
        <v>296</v>
      </c>
      <c r="T103" s="309"/>
      <c r="U103" s="309"/>
      <c r="V103" s="309"/>
      <c r="W103" s="309"/>
      <c r="X103" s="309"/>
      <c r="Y103" s="309"/>
      <c r="Z103" s="309"/>
      <c r="AA103" s="288"/>
      <c r="AB103" s="288"/>
      <c r="AC103" s="1028" t="s">
        <v>297</v>
      </c>
      <c r="AD103" s="1028"/>
      <c r="AE103" s="1028"/>
      <c r="AF103" s="1029"/>
      <c r="AG103" s="361">
        <v>804</v>
      </c>
      <c r="AH103" s="360" t="s">
        <v>52</v>
      </c>
      <c r="AI103" s="365"/>
      <c r="AJ103" s="365"/>
      <c r="AK103" s="366"/>
    </row>
    <row r="104" spans="1:38" s="271" customFormat="1" ht="11.5">
      <c r="A104" s="1001" t="s">
        <v>298</v>
      </c>
      <c r="B104" s="1002"/>
      <c r="C104" s="1002"/>
      <c r="D104" s="1002"/>
      <c r="E104" s="1003"/>
      <c r="F104" s="291" t="s">
        <v>159</v>
      </c>
      <c r="G104" s="291"/>
      <c r="H104" s="291"/>
      <c r="I104" s="291"/>
      <c r="J104" s="291"/>
      <c r="K104" s="291"/>
      <c r="L104" s="291"/>
      <c r="M104" s="292"/>
      <c r="N104" s="361">
        <v>445</v>
      </c>
      <c r="O104" s="360" t="s">
        <v>133</v>
      </c>
      <c r="P104" s="291"/>
      <c r="Q104" s="291"/>
      <c r="R104" s="291"/>
      <c r="S104" s="356" t="s">
        <v>299</v>
      </c>
      <c r="T104" s="291"/>
      <c r="U104" s="291"/>
      <c r="V104" s="291"/>
      <c r="W104" s="291"/>
      <c r="X104" s="291"/>
      <c r="Y104" s="291"/>
      <c r="Z104" s="291"/>
      <c r="AA104" s="291"/>
      <c r="AB104" s="1007"/>
      <c r="AC104" s="1007"/>
      <c r="AD104" s="1007"/>
      <c r="AE104" s="1007"/>
      <c r="AF104" s="1008"/>
      <c r="AG104" s="361">
        <v>805</v>
      </c>
      <c r="AH104" s="360" t="s">
        <v>52</v>
      </c>
      <c r="AI104" s="365"/>
      <c r="AJ104" s="365"/>
      <c r="AK104" s="366"/>
    </row>
    <row r="105" spans="1:38" s="271" customFormat="1" ht="11.5">
      <c r="A105" s="1004"/>
      <c r="B105" s="1005"/>
      <c r="C105" s="1005"/>
      <c r="D105" s="1005"/>
      <c r="E105" s="1006"/>
      <c r="F105" s="365" t="s">
        <v>161</v>
      </c>
      <c r="G105" s="365"/>
      <c r="H105" s="365"/>
      <c r="I105" s="365"/>
      <c r="J105" s="365"/>
      <c r="K105" s="365"/>
      <c r="L105" s="365"/>
      <c r="M105" s="394"/>
      <c r="N105" s="361">
        <v>446</v>
      </c>
      <c r="O105" s="360" t="s">
        <v>133</v>
      </c>
      <c r="P105" s="291"/>
      <c r="Q105" s="291"/>
      <c r="R105" s="291"/>
      <c r="S105" s="452" t="s">
        <v>300</v>
      </c>
      <c r="T105" s="347"/>
      <c r="U105" s="347"/>
      <c r="V105" s="347"/>
      <c r="W105" s="347"/>
      <c r="X105" s="347"/>
      <c r="Y105" s="347"/>
      <c r="Z105" s="347"/>
      <c r="AA105" s="347"/>
      <c r="AB105" s="1009"/>
      <c r="AC105" s="1009"/>
      <c r="AD105" s="1009"/>
      <c r="AE105" s="1009"/>
      <c r="AF105" s="1010"/>
      <c r="AG105" s="361">
        <v>806</v>
      </c>
      <c r="AH105" s="360" t="s">
        <v>52</v>
      </c>
      <c r="AI105" s="365"/>
      <c r="AJ105" s="365"/>
      <c r="AK105" s="366"/>
      <c r="AL105" s="344"/>
    </row>
    <row r="106" spans="1:38" s="271" customFormat="1" ht="11.5">
      <c r="A106" s="1001" t="s">
        <v>268</v>
      </c>
      <c r="B106" s="1002"/>
      <c r="C106" s="1002"/>
      <c r="D106" s="1002"/>
      <c r="E106" s="1003"/>
      <c r="F106" s="365" t="s">
        <v>159</v>
      </c>
      <c r="G106" s="365"/>
      <c r="H106" s="365"/>
      <c r="I106" s="365"/>
      <c r="J106" s="365"/>
      <c r="K106" s="365"/>
      <c r="L106" s="365"/>
      <c r="M106" s="394"/>
      <c r="N106" s="361">
        <v>447</v>
      </c>
      <c r="O106" s="360" t="s">
        <v>133</v>
      </c>
      <c r="P106" s="291"/>
      <c r="Q106" s="291"/>
      <c r="R106" s="291"/>
      <c r="S106" s="452" t="s">
        <v>301</v>
      </c>
      <c r="T106" s="347"/>
      <c r="U106" s="347"/>
      <c r="V106" s="347"/>
      <c r="W106" s="347"/>
      <c r="X106" s="347"/>
      <c r="Y106" s="347"/>
      <c r="Z106" s="347"/>
      <c r="AA106" s="347"/>
      <c r="AB106" s="347"/>
      <c r="AC106" s="347"/>
      <c r="AD106" s="347"/>
      <c r="AE106" s="347"/>
      <c r="AF106" s="347"/>
      <c r="AG106" s="361">
        <v>807</v>
      </c>
      <c r="AH106" s="360" t="s">
        <v>133</v>
      </c>
      <c r="AI106" s="365"/>
      <c r="AJ106" s="365"/>
      <c r="AK106" s="366"/>
    </row>
    <row r="107" spans="1:38" s="271" customFormat="1" ht="11.5">
      <c r="A107" s="1004"/>
      <c r="B107" s="1005"/>
      <c r="C107" s="1005"/>
      <c r="D107" s="1005"/>
      <c r="E107" s="1006"/>
      <c r="F107" s="365" t="s">
        <v>161</v>
      </c>
      <c r="G107" s="365"/>
      <c r="H107" s="365"/>
      <c r="I107" s="365"/>
      <c r="J107" s="365"/>
      <c r="K107" s="365"/>
      <c r="L107" s="365"/>
      <c r="M107" s="394"/>
      <c r="N107" s="361">
        <v>448</v>
      </c>
      <c r="O107" s="360" t="s">
        <v>133</v>
      </c>
      <c r="P107" s="291"/>
      <c r="Q107" s="291"/>
      <c r="R107" s="291"/>
      <c r="S107" s="356" t="s">
        <v>302</v>
      </c>
      <c r="T107" s="365"/>
      <c r="U107" s="365"/>
      <c r="V107" s="365"/>
      <c r="W107" s="365"/>
      <c r="X107" s="365"/>
      <c r="Y107" s="365"/>
      <c r="Z107" s="365"/>
      <c r="AA107" s="365"/>
      <c r="AB107" s="324"/>
      <c r="AC107" s="324"/>
      <c r="AD107" s="324"/>
      <c r="AE107" s="324"/>
      <c r="AF107" s="324"/>
      <c r="AG107" s="361">
        <v>808</v>
      </c>
      <c r="AH107" s="360" t="s">
        <v>133</v>
      </c>
      <c r="AI107" s="365"/>
      <c r="AJ107" s="365"/>
      <c r="AK107" s="366"/>
    </row>
    <row r="108" spans="1:38" s="271" customFormat="1" ht="11.5">
      <c r="A108" s="1001" t="s">
        <v>303</v>
      </c>
      <c r="B108" s="1003"/>
      <c r="C108" s="1013" t="s">
        <v>158</v>
      </c>
      <c r="D108" s="1014"/>
      <c r="E108" s="1015"/>
      <c r="F108" s="365" t="s">
        <v>159</v>
      </c>
      <c r="G108" s="365"/>
      <c r="H108" s="365"/>
      <c r="I108" s="365"/>
      <c r="J108" s="365"/>
      <c r="K108" s="365"/>
      <c r="L108" s="365"/>
      <c r="M108" s="394"/>
      <c r="N108" s="361">
        <v>449</v>
      </c>
      <c r="O108" s="360" t="s">
        <v>133</v>
      </c>
      <c r="P108" s="291"/>
      <c r="Q108" s="291"/>
      <c r="R108" s="291"/>
      <c r="S108" s="356" t="s">
        <v>304</v>
      </c>
      <c r="T108" s="365"/>
      <c r="U108" s="365"/>
      <c r="V108" s="365"/>
      <c r="W108" s="365"/>
      <c r="X108" s="365"/>
      <c r="Y108" s="365"/>
      <c r="Z108" s="365"/>
      <c r="AA108" s="365"/>
      <c r="AB108" s="324"/>
      <c r="AC108" s="324"/>
      <c r="AD108" s="324"/>
      <c r="AE108" s="324"/>
      <c r="AF108" s="324"/>
      <c r="AG108" s="361">
        <v>809</v>
      </c>
      <c r="AH108" s="360" t="s">
        <v>133</v>
      </c>
      <c r="AI108" s="365"/>
      <c r="AJ108" s="365"/>
      <c r="AK108" s="366"/>
    </row>
    <row r="109" spans="1:38" s="271" customFormat="1" ht="11.5">
      <c r="A109" s="1011"/>
      <c r="B109" s="1012"/>
      <c r="C109" s="1016"/>
      <c r="D109" s="1017"/>
      <c r="E109" s="1018"/>
      <c r="F109" s="365" t="s">
        <v>161</v>
      </c>
      <c r="G109" s="365"/>
      <c r="H109" s="365"/>
      <c r="I109" s="365"/>
      <c r="J109" s="365"/>
      <c r="K109" s="365"/>
      <c r="L109" s="365"/>
      <c r="M109" s="394"/>
      <c r="N109" s="361">
        <v>450</v>
      </c>
      <c r="O109" s="360" t="s">
        <v>133</v>
      </c>
      <c r="P109" s="291"/>
      <c r="Q109" s="291"/>
      <c r="R109" s="291"/>
      <c r="S109" s="1019" t="s">
        <v>305</v>
      </c>
      <c r="T109" s="1020"/>
      <c r="U109" s="1020"/>
      <c r="V109" s="1020"/>
      <c r="W109" s="1020"/>
      <c r="X109" s="1020"/>
      <c r="Y109" s="1020"/>
      <c r="Z109" s="1020"/>
      <c r="AA109" s="1020"/>
      <c r="AB109" s="1020"/>
      <c r="AC109" s="1020"/>
      <c r="AD109" s="1020"/>
      <c r="AE109" s="1020"/>
      <c r="AF109" s="1021"/>
      <c r="AG109" s="361">
        <v>810</v>
      </c>
      <c r="AH109" s="360" t="s">
        <v>133</v>
      </c>
      <c r="AI109" s="365"/>
      <c r="AJ109" s="365"/>
      <c r="AK109" s="366"/>
    </row>
    <row r="110" spans="1:38" s="271" customFormat="1" ht="11.5">
      <c r="A110" s="1011"/>
      <c r="B110" s="1012"/>
      <c r="C110" s="1022" t="s">
        <v>244</v>
      </c>
      <c r="D110" s="1023"/>
      <c r="E110" s="1024"/>
      <c r="F110" s="365" t="s">
        <v>159</v>
      </c>
      <c r="G110" s="365"/>
      <c r="H110" s="365"/>
      <c r="I110" s="365"/>
      <c r="J110" s="365"/>
      <c r="K110" s="365"/>
      <c r="L110" s="365"/>
      <c r="M110" s="394"/>
      <c r="N110" s="361">
        <v>451</v>
      </c>
      <c r="O110" s="360" t="s">
        <v>133</v>
      </c>
      <c r="P110" s="362"/>
      <c r="Q110" s="291"/>
      <c r="R110" s="291"/>
      <c r="S110" s="356" t="s">
        <v>306</v>
      </c>
      <c r="T110" s="365"/>
      <c r="U110" s="365"/>
      <c r="V110" s="365"/>
      <c r="W110" s="365"/>
      <c r="X110" s="365"/>
      <c r="Y110" s="365"/>
      <c r="Z110" s="365"/>
      <c r="AA110" s="365"/>
      <c r="AB110" s="324"/>
      <c r="AC110" s="324"/>
      <c r="AD110" s="324"/>
      <c r="AE110" s="324"/>
      <c r="AF110" s="324"/>
      <c r="AG110" s="361">
        <v>811</v>
      </c>
      <c r="AH110" s="360" t="s">
        <v>52</v>
      </c>
      <c r="AI110" s="365"/>
      <c r="AJ110" s="365"/>
      <c r="AK110" s="366"/>
    </row>
    <row r="111" spans="1:38" s="271" customFormat="1" ht="11.5">
      <c r="A111" s="1004"/>
      <c r="B111" s="1006"/>
      <c r="C111" s="1025"/>
      <c r="D111" s="1026"/>
      <c r="E111" s="1027"/>
      <c r="F111" s="365" t="s">
        <v>161</v>
      </c>
      <c r="G111" s="365"/>
      <c r="H111" s="365"/>
      <c r="I111" s="365"/>
      <c r="J111" s="365"/>
      <c r="K111" s="365"/>
      <c r="L111" s="365"/>
      <c r="M111" s="394"/>
      <c r="N111" s="361">
        <v>452</v>
      </c>
      <c r="O111" s="360" t="s">
        <v>133</v>
      </c>
      <c r="P111" s="291"/>
      <c r="Q111" s="291"/>
      <c r="R111" s="291"/>
      <c r="S111" s="356" t="s">
        <v>307</v>
      </c>
      <c r="T111" s="291"/>
      <c r="U111" s="291"/>
      <c r="V111" s="291"/>
      <c r="W111" s="291"/>
      <c r="X111" s="291"/>
      <c r="Y111" s="291"/>
      <c r="Z111" s="291"/>
      <c r="AA111" s="291"/>
      <c r="AB111" s="347"/>
      <c r="AC111" s="347"/>
      <c r="AD111" s="347"/>
      <c r="AE111" s="347"/>
      <c r="AF111" s="347"/>
      <c r="AG111" s="361">
        <v>812</v>
      </c>
      <c r="AH111" s="360" t="s">
        <v>52</v>
      </c>
      <c r="AI111" s="365"/>
      <c r="AJ111" s="365"/>
      <c r="AK111" s="366"/>
    </row>
    <row r="112" spans="1:38" s="271" customFormat="1" ht="11.5">
      <c r="A112" s="450" t="s">
        <v>280</v>
      </c>
      <c r="B112" s="363"/>
      <c r="C112" s="363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1">
        <v>453</v>
      </c>
      <c r="O112" s="360" t="s">
        <v>133</v>
      </c>
      <c r="P112" s="291"/>
      <c r="Q112" s="291"/>
      <c r="R112" s="291"/>
      <c r="S112" s="356" t="s">
        <v>308</v>
      </c>
      <c r="T112" s="291"/>
      <c r="U112" s="291"/>
      <c r="V112" s="291"/>
      <c r="W112" s="291"/>
      <c r="X112" s="291"/>
      <c r="Y112" s="291"/>
      <c r="Z112" s="291"/>
      <c r="AA112" s="291"/>
      <c r="AB112" s="347"/>
      <c r="AC112" s="347"/>
      <c r="AD112" s="347"/>
      <c r="AE112" s="347"/>
      <c r="AF112" s="347"/>
      <c r="AG112" s="361">
        <v>813</v>
      </c>
      <c r="AH112" s="360" t="s">
        <v>52</v>
      </c>
      <c r="AI112" s="365"/>
      <c r="AJ112" s="365"/>
      <c r="AK112" s="366"/>
      <c r="AL112" s="344"/>
    </row>
    <row r="113" spans="1:38" s="271" customFormat="1" ht="11.5">
      <c r="A113" s="356" t="s">
        <v>281</v>
      </c>
      <c r="B113" s="469"/>
      <c r="C113" s="469"/>
      <c r="D113" s="469"/>
      <c r="E113" s="469"/>
      <c r="F113" s="365"/>
      <c r="G113" s="365"/>
      <c r="H113" s="365"/>
      <c r="I113" s="365"/>
      <c r="J113" s="365"/>
      <c r="K113" s="365"/>
      <c r="L113" s="365"/>
      <c r="M113" s="394"/>
      <c r="N113" s="361">
        <v>454</v>
      </c>
      <c r="O113" s="329" t="s">
        <v>133</v>
      </c>
      <c r="P113" s="291"/>
      <c r="Q113" s="291"/>
      <c r="R113" s="291"/>
      <c r="S113" s="356" t="s">
        <v>309</v>
      </c>
      <c r="T113" s="291"/>
      <c r="U113" s="291"/>
      <c r="V113" s="291"/>
      <c r="W113" s="291"/>
      <c r="X113" s="291"/>
      <c r="Y113" s="291"/>
      <c r="Z113" s="291"/>
      <c r="AA113" s="291"/>
      <c r="AB113" s="347"/>
      <c r="AC113" s="347"/>
      <c r="AD113" s="347"/>
      <c r="AE113" s="347"/>
      <c r="AF113" s="347"/>
      <c r="AG113" s="361">
        <v>814</v>
      </c>
      <c r="AH113" s="360" t="s">
        <v>133</v>
      </c>
      <c r="AI113" s="365"/>
      <c r="AJ113" s="365"/>
      <c r="AK113" s="366"/>
    </row>
    <row r="114" spans="1:38" s="271" customFormat="1" ht="11.5">
      <c r="A114" s="356" t="s">
        <v>310</v>
      </c>
      <c r="B114" s="469"/>
      <c r="C114" s="469"/>
      <c r="D114" s="469"/>
      <c r="E114" s="469"/>
      <c r="F114" s="365"/>
      <c r="G114" s="365"/>
      <c r="H114" s="365"/>
      <c r="I114" s="365"/>
      <c r="J114" s="365"/>
      <c r="K114" s="365"/>
      <c r="L114" s="365"/>
      <c r="M114" s="394"/>
      <c r="N114" s="361">
        <v>455</v>
      </c>
      <c r="O114" s="360" t="s">
        <v>133</v>
      </c>
      <c r="P114" s="291"/>
      <c r="Q114" s="291"/>
      <c r="R114" s="291"/>
      <c r="S114" s="356" t="s">
        <v>311</v>
      </c>
      <c r="T114" s="291"/>
      <c r="U114" s="291"/>
      <c r="V114" s="291"/>
      <c r="W114" s="291"/>
      <c r="X114" s="291"/>
      <c r="Y114" s="291"/>
      <c r="Z114" s="291"/>
      <c r="AA114" s="291"/>
      <c r="AB114" s="347"/>
      <c r="AC114" s="347"/>
      <c r="AD114" s="347"/>
      <c r="AE114" s="347"/>
      <c r="AF114" s="347"/>
      <c r="AG114" s="361">
        <v>815</v>
      </c>
      <c r="AH114" s="360" t="s">
        <v>52</v>
      </c>
      <c r="AI114" s="365"/>
      <c r="AJ114" s="365"/>
      <c r="AK114" s="366"/>
    </row>
    <row r="115" spans="1:38" s="271" customFormat="1" ht="12" thickBot="1">
      <c r="A115" s="356" t="s">
        <v>312</v>
      </c>
      <c r="B115" s="291"/>
      <c r="C115" s="291"/>
      <c r="D115" s="291"/>
      <c r="E115" s="291"/>
      <c r="F115" s="365"/>
      <c r="G115" s="365"/>
      <c r="H115" s="365"/>
      <c r="I115" s="365"/>
      <c r="J115" s="365"/>
      <c r="K115" s="365"/>
      <c r="L115" s="365"/>
      <c r="M115" s="394"/>
      <c r="N115" s="361">
        <v>456</v>
      </c>
      <c r="O115" s="329" t="s">
        <v>133</v>
      </c>
      <c r="P115" s="291"/>
      <c r="Q115" s="291"/>
      <c r="R115" s="291"/>
      <c r="S115" s="367" t="s">
        <v>313</v>
      </c>
      <c r="T115" s="368"/>
      <c r="U115" s="368"/>
      <c r="V115" s="368"/>
      <c r="W115" s="368"/>
      <c r="X115" s="368"/>
      <c r="Y115" s="368"/>
      <c r="Z115" s="368"/>
      <c r="AA115" s="368"/>
      <c r="AB115" s="317"/>
      <c r="AC115" s="317"/>
      <c r="AD115" s="317"/>
      <c r="AE115" s="317"/>
      <c r="AF115" s="317"/>
      <c r="AG115" s="454">
        <v>816</v>
      </c>
      <c r="AH115" s="371" t="s">
        <v>52</v>
      </c>
      <c r="AI115" s="470"/>
      <c r="AJ115" s="470"/>
      <c r="AK115" s="471"/>
    </row>
    <row r="116" spans="1:38" s="271" customFormat="1" ht="12" thickBot="1">
      <c r="A116" s="356" t="s">
        <v>314</v>
      </c>
      <c r="B116" s="291"/>
      <c r="C116" s="291"/>
      <c r="D116" s="291"/>
      <c r="E116" s="291"/>
      <c r="F116" s="291"/>
      <c r="G116" s="291"/>
      <c r="H116" s="291"/>
      <c r="I116" s="291"/>
      <c r="J116" s="291"/>
      <c r="K116" s="291"/>
      <c r="L116" s="291"/>
      <c r="M116" s="292"/>
      <c r="N116" s="361">
        <v>457</v>
      </c>
      <c r="O116" s="360" t="s">
        <v>133</v>
      </c>
      <c r="P116" s="291"/>
      <c r="Q116" s="291"/>
      <c r="R116" s="291"/>
      <c r="S116" s="472" t="s">
        <v>51</v>
      </c>
      <c r="T116" s="473"/>
      <c r="U116" s="473"/>
      <c r="V116" s="473"/>
      <c r="W116" s="474"/>
      <c r="X116" s="474"/>
      <c r="Y116" s="474"/>
      <c r="Z116" s="474"/>
      <c r="AA116" s="474"/>
      <c r="AB116" s="474"/>
      <c r="AC116" s="474"/>
      <c r="AD116" s="474"/>
      <c r="AE116" s="474"/>
      <c r="AF116" s="475"/>
      <c r="AG116" s="476">
        <v>819</v>
      </c>
      <c r="AH116" s="476" t="s">
        <v>50</v>
      </c>
      <c r="AI116" s="477"/>
      <c r="AJ116" s="477"/>
      <c r="AK116" s="478"/>
    </row>
    <row r="117" spans="1:38" s="271" customFormat="1" ht="12" thickBot="1">
      <c r="A117" s="356" t="s">
        <v>238</v>
      </c>
      <c r="B117" s="291"/>
      <c r="C117" s="291"/>
      <c r="D117" s="291"/>
      <c r="E117" s="291"/>
      <c r="F117" s="291"/>
      <c r="G117" s="291"/>
      <c r="H117" s="291"/>
      <c r="I117" s="291"/>
      <c r="J117" s="291"/>
      <c r="K117" s="291"/>
      <c r="L117" s="291"/>
      <c r="M117" s="292"/>
      <c r="N117" s="361">
        <v>458</v>
      </c>
      <c r="O117" s="329" t="s">
        <v>133</v>
      </c>
      <c r="P117" s="288"/>
      <c r="Q117" s="288"/>
      <c r="R117" s="288"/>
      <c r="S117" s="334" t="s">
        <v>315</v>
      </c>
      <c r="T117" s="335"/>
      <c r="U117" s="335"/>
      <c r="V117" s="335"/>
      <c r="W117" s="474"/>
      <c r="X117" s="474"/>
      <c r="Y117" s="474"/>
      <c r="Z117" s="474"/>
      <c r="AA117" s="474"/>
      <c r="AB117" s="474"/>
      <c r="AC117" s="474"/>
      <c r="AD117" s="474"/>
      <c r="AE117" s="474"/>
      <c r="AF117" s="475"/>
      <c r="AG117" s="430">
        <v>829</v>
      </c>
      <c r="AH117" s="430" t="s">
        <v>50</v>
      </c>
      <c r="AI117" s="338"/>
      <c r="AJ117" s="338"/>
      <c r="AK117" s="339"/>
    </row>
    <row r="118" spans="1:38" s="271" customFormat="1" ht="12" thickBot="1">
      <c r="A118" s="409" t="s">
        <v>316</v>
      </c>
      <c r="B118" s="410"/>
      <c r="C118" s="410"/>
      <c r="D118" s="410"/>
      <c r="E118" s="410"/>
      <c r="F118" s="410"/>
      <c r="G118" s="410"/>
      <c r="H118" s="410"/>
      <c r="I118" s="410"/>
      <c r="J118" s="410"/>
      <c r="K118" s="410"/>
      <c r="L118" s="410"/>
      <c r="M118" s="411"/>
      <c r="N118" s="445">
        <v>469</v>
      </c>
      <c r="O118" s="418" t="s">
        <v>50</v>
      </c>
      <c r="P118" s="479"/>
      <c r="Q118" s="480"/>
      <c r="R118" s="480"/>
      <c r="S118" s="351" t="s">
        <v>317</v>
      </c>
      <c r="T118" s="352"/>
      <c r="U118" s="352"/>
      <c r="V118" s="352"/>
      <c r="W118" s="352"/>
      <c r="X118" s="352"/>
      <c r="Y118" s="352"/>
      <c r="Z118" s="352"/>
      <c r="AA118" s="352"/>
      <c r="AB118" s="352"/>
      <c r="AC118" s="352"/>
      <c r="AD118" s="352"/>
      <c r="AE118" s="352"/>
      <c r="AF118" s="352"/>
      <c r="AG118" s="466">
        <v>831</v>
      </c>
      <c r="AH118" s="466" t="s">
        <v>116</v>
      </c>
      <c r="AI118" s="467"/>
      <c r="AJ118" s="467"/>
      <c r="AK118" s="468"/>
    </row>
    <row r="119" spans="1:38" s="271" customFormat="1" ht="12" thickBot="1">
      <c r="A119" s="452" t="s">
        <v>318</v>
      </c>
      <c r="B119" s="347"/>
      <c r="C119" s="347"/>
      <c r="D119" s="347"/>
      <c r="E119" s="347"/>
      <c r="F119" s="347"/>
      <c r="G119" s="347"/>
      <c r="H119" s="347"/>
      <c r="I119" s="347"/>
      <c r="J119" s="347"/>
      <c r="K119" s="347"/>
      <c r="L119" s="347"/>
      <c r="M119" s="417"/>
      <c r="N119" s="357">
        <v>479</v>
      </c>
      <c r="O119" s="322" t="s">
        <v>133</v>
      </c>
      <c r="P119" s="347"/>
      <c r="Q119" s="347"/>
      <c r="R119" s="347"/>
      <c r="S119" s="407" t="s">
        <v>319</v>
      </c>
      <c r="T119" s="309"/>
      <c r="U119" s="309"/>
      <c r="V119" s="309"/>
      <c r="W119" s="309"/>
      <c r="X119" s="309"/>
      <c r="Y119" s="309"/>
      <c r="Z119" s="309"/>
      <c r="AA119" s="309"/>
      <c r="AB119" s="309"/>
      <c r="AC119" s="309"/>
      <c r="AD119" s="309"/>
      <c r="AE119" s="481" t="s">
        <v>320</v>
      </c>
      <c r="AF119" s="482"/>
      <c r="AG119" s="483">
        <v>832</v>
      </c>
      <c r="AH119" s="483" t="s">
        <v>116</v>
      </c>
      <c r="AI119" s="331"/>
      <c r="AJ119" s="331"/>
      <c r="AK119" s="333"/>
    </row>
    <row r="120" spans="1:38" s="363" customFormat="1" ht="12" thickBot="1">
      <c r="A120" s="356" t="s">
        <v>321</v>
      </c>
      <c r="B120" s="291"/>
      <c r="C120" s="291"/>
      <c r="D120" s="291"/>
      <c r="E120" s="291"/>
      <c r="F120" s="291"/>
      <c r="G120" s="291"/>
      <c r="H120" s="291"/>
      <c r="I120" s="291"/>
      <c r="J120" s="291"/>
      <c r="K120" s="291"/>
      <c r="L120" s="291"/>
      <c r="M120" s="292"/>
      <c r="N120" s="361">
        <v>489</v>
      </c>
      <c r="O120" s="360" t="s">
        <v>133</v>
      </c>
      <c r="P120" s="291"/>
      <c r="Q120" s="291"/>
      <c r="R120" s="291"/>
      <c r="S120" s="472" t="s">
        <v>322</v>
      </c>
      <c r="T120" s="473"/>
      <c r="U120" s="473"/>
      <c r="V120" s="473"/>
      <c r="W120" s="484"/>
      <c r="X120" s="484"/>
      <c r="Y120" s="484"/>
      <c r="Z120" s="484"/>
      <c r="AA120" s="484"/>
      <c r="AB120" s="484"/>
      <c r="AC120" s="484"/>
      <c r="AD120" s="484"/>
      <c r="AE120" s="484"/>
      <c r="AF120" s="485"/>
      <c r="AG120" s="486">
        <v>839</v>
      </c>
      <c r="AH120" s="486" t="s">
        <v>50</v>
      </c>
      <c r="AI120" s="985">
        <f>+'PAGO DE IMPUESTO RENTA'!C26</f>
        <v>0</v>
      </c>
      <c r="AJ120" s="986"/>
      <c r="AK120" s="987"/>
      <c r="AL120" s="487">
        <f>+AI120</f>
        <v>0</v>
      </c>
    </row>
    <row r="121" spans="1:38" s="363" customFormat="1" ht="12" thickBot="1">
      <c r="A121" s="334" t="s">
        <v>323</v>
      </c>
      <c r="B121" s="335"/>
      <c r="C121" s="335"/>
      <c r="D121" s="335"/>
      <c r="E121" s="335"/>
      <c r="F121" s="335"/>
      <c r="G121" s="335"/>
      <c r="H121" s="335"/>
      <c r="I121" s="474" t="s">
        <v>324</v>
      </c>
      <c r="J121" s="474"/>
      <c r="K121" s="474"/>
      <c r="L121" s="474"/>
      <c r="M121" s="488"/>
      <c r="N121" s="412">
        <v>499</v>
      </c>
      <c r="O121" s="430" t="s">
        <v>50</v>
      </c>
      <c r="P121" s="335"/>
      <c r="Q121" s="335"/>
      <c r="R121" s="335"/>
      <c r="S121" s="489" t="s">
        <v>325</v>
      </c>
      <c r="T121" s="291"/>
      <c r="U121" s="291"/>
      <c r="V121" s="291"/>
      <c r="W121" s="291"/>
      <c r="X121" s="291"/>
      <c r="Y121" s="291"/>
      <c r="Z121" s="291"/>
      <c r="AA121" s="291"/>
      <c r="AB121" s="291"/>
      <c r="AC121" s="291"/>
      <c r="AD121" s="291"/>
      <c r="AE121" s="291"/>
      <c r="AF121" s="291"/>
      <c r="AG121" s="361">
        <v>841</v>
      </c>
      <c r="AH121" s="360" t="s">
        <v>52</v>
      </c>
      <c r="AI121" s="985">
        <f>+'PAGO DE IMPUESTO RENTA'!C27</f>
        <v>0</v>
      </c>
      <c r="AJ121" s="986"/>
      <c r="AK121" s="987"/>
      <c r="AL121" s="487">
        <f>+'PAGO DE IMPUESTO RENTA'!D27</f>
        <v>0</v>
      </c>
    </row>
    <row r="122" spans="1:38" s="363" customFormat="1" ht="12" thickBot="1">
      <c r="A122" s="995" t="s">
        <v>326</v>
      </c>
      <c r="B122" s="996"/>
      <c r="C122" s="996"/>
      <c r="D122" s="996"/>
      <c r="E122" s="996"/>
      <c r="F122" s="996"/>
      <c r="G122" s="996"/>
      <c r="H122" s="996"/>
      <c r="I122" s="996"/>
      <c r="J122" s="996"/>
      <c r="K122" s="996"/>
      <c r="L122" s="996"/>
      <c r="M122" s="996"/>
      <c r="N122" s="996"/>
      <c r="O122" s="996"/>
      <c r="P122" s="996"/>
      <c r="Q122" s="996"/>
      <c r="R122" s="996"/>
      <c r="S122" s="433" t="s">
        <v>327</v>
      </c>
      <c r="T122" s="365"/>
      <c r="U122" s="365"/>
      <c r="V122" s="365"/>
      <c r="W122" s="365"/>
      <c r="X122" s="365"/>
      <c r="Y122" s="365"/>
      <c r="Z122" s="365"/>
      <c r="AA122" s="365"/>
      <c r="AB122" s="365"/>
      <c r="AC122" s="365"/>
      <c r="AD122" s="365"/>
      <c r="AE122" s="997" t="s">
        <v>328</v>
      </c>
      <c r="AF122" s="997"/>
      <c r="AG122" s="361">
        <v>842</v>
      </c>
      <c r="AH122" s="360" t="s">
        <v>329</v>
      </c>
      <c r="AI122" s="985">
        <f>+AI120-AI121</f>
        <v>0</v>
      </c>
      <c r="AJ122" s="986"/>
      <c r="AK122" s="987"/>
      <c r="AL122" s="487"/>
    </row>
    <row r="123" spans="1:38" s="363" customFormat="1" ht="15" thickBot="1">
      <c r="A123" s="452" t="s">
        <v>330</v>
      </c>
      <c r="B123" s="347"/>
      <c r="C123" s="347"/>
      <c r="D123" s="347"/>
      <c r="E123" s="347"/>
      <c r="F123" s="347"/>
      <c r="G123" s="347"/>
      <c r="H123" s="347"/>
      <c r="I123" s="347"/>
      <c r="J123" s="347"/>
      <c r="K123" s="347"/>
      <c r="L123" s="347"/>
      <c r="M123" s="417"/>
      <c r="N123" s="357">
        <v>501</v>
      </c>
      <c r="O123" s="322" t="s">
        <v>133</v>
      </c>
      <c r="P123" s="347"/>
      <c r="Q123" s="347"/>
      <c r="R123" s="347"/>
      <c r="S123" s="998" t="s">
        <v>331</v>
      </c>
      <c r="T123" s="999"/>
      <c r="U123" s="999"/>
      <c r="V123" s="999"/>
      <c r="W123" s="999"/>
      <c r="X123" s="999"/>
      <c r="Y123" s="999"/>
      <c r="Z123" s="999"/>
      <c r="AA123" s="999"/>
      <c r="AB123" s="999"/>
      <c r="AC123" s="999"/>
      <c r="AD123" s="999"/>
      <c r="AE123" s="997" t="s">
        <v>332</v>
      </c>
      <c r="AF123" s="1000"/>
      <c r="AG123" s="361">
        <v>843</v>
      </c>
      <c r="AH123" s="360" t="s">
        <v>329</v>
      </c>
      <c r="AI123" s="985"/>
      <c r="AJ123" s="986"/>
      <c r="AK123" s="987"/>
    </row>
    <row r="124" spans="1:38" s="363" customFormat="1" ht="12" thickBot="1">
      <c r="A124" s="356" t="s">
        <v>333</v>
      </c>
      <c r="B124" s="291"/>
      <c r="C124" s="291"/>
      <c r="D124" s="291"/>
      <c r="E124" s="291"/>
      <c r="F124" s="291"/>
      <c r="G124" s="291"/>
      <c r="H124" s="291"/>
      <c r="I124" s="291"/>
      <c r="J124" s="291"/>
      <c r="K124" s="291"/>
      <c r="L124" s="291"/>
      <c r="M124" s="292"/>
      <c r="N124" s="361">
        <v>503</v>
      </c>
      <c r="O124" s="360" t="s">
        <v>52</v>
      </c>
      <c r="P124" s="291"/>
      <c r="Q124" s="291"/>
      <c r="R124" s="291"/>
      <c r="S124" s="993" t="s">
        <v>334</v>
      </c>
      <c r="T124" s="994"/>
      <c r="U124" s="994"/>
      <c r="V124" s="994"/>
      <c r="W124" s="994"/>
      <c r="X124" s="994"/>
      <c r="Y124" s="994"/>
      <c r="Z124" s="994"/>
      <c r="AA124" s="994"/>
      <c r="AB124" s="994"/>
      <c r="AC124" s="994"/>
      <c r="AD124" s="994"/>
      <c r="AE124" s="994"/>
      <c r="AF124" s="994"/>
      <c r="AG124" s="361">
        <v>845</v>
      </c>
      <c r="AH124" s="360" t="s">
        <v>96</v>
      </c>
      <c r="AI124" s="985">
        <f>+'PAGO DE IMPUESTO RENTA'!H28</f>
        <v>0</v>
      </c>
      <c r="AJ124" s="986"/>
      <c r="AK124" s="987"/>
      <c r="AL124" s="487">
        <f>+'PAGO DE IMPUESTO RENTA'!J28</f>
        <v>0</v>
      </c>
    </row>
    <row r="125" spans="1:38" s="363" customFormat="1" ht="12" thickBot="1">
      <c r="A125" s="356" t="s">
        <v>335</v>
      </c>
      <c r="B125" s="291"/>
      <c r="C125" s="291"/>
      <c r="D125" s="291"/>
      <c r="E125" s="291"/>
      <c r="F125" s="291"/>
      <c r="G125" s="291"/>
      <c r="H125" s="291"/>
      <c r="I125" s="291"/>
      <c r="J125" s="291"/>
      <c r="K125" s="291"/>
      <c r="L125" s="291"/>
      <c r="M125" s="292"/>
      <c r="N125" s="357">
        <v>505</v>
      </c>
      <c r="O125" s="360" t="s">
        <v>133</v>
      </c>
      <c r="P125" s="291"/>
      <c r="Q125" s="291"/>
      <c r="R125" s="291"/>
      <c r="S125" s="983" t="s">
        <v>336</v>
      </c>
      <c r="T125" s="984"/>
      <c r="U125" s="984"/>
      <c r="V125" s="984"/>
      <c r="W125" s="984"/>
      <c r="X125" s="984"/>
      <c r="Y125" s="984"/>
      <c r="Z125" s="984"/>
      <c r="AA125" s="984"/>
      <c r="AB125" s="984"/>
      <c r="AC125" s="984"/>
      <c r="AD125" s="984"/>
      <c r="AE125" s="984"/>
      <c r="AF125" s="984"/>
      <c r="AG125" s="361">
        <v>846</v>
      </c>
      <c r="AH125" s="360" t="s">
        <v>52</v>
      </c>
      <c r="AI125" s="985">
        <f>+'PAGO DE IMPUESTO RENTA'!C29</f>
        <v>0</v>
      </c>
      <c r="AJ125" s="986"/>
      <c r="AK125" s="987"/>
      <c r="AL125" s="487">
        <f>+AI125</f>
        <v>0</v>
      </c>
    </row>
    <row r="126" spans="1:38" s="271" customFormat="1" ht="12" thickBot="1">
      <c r="A126" s="356" t="s">
        <v>337</v>
      </c>
      <c r="B126" s="291"/>
      <c r="C126" s="291"/>
      <c r="D126" s="291"/>
      <c r="E126" s="291"/>
      <c r="F126" s="291"/>
      <c r="G126" s="291"/>
      <c r="H126" s="291"/>
      <c r="I126" s="291"/>
      <c r="J126" s="291"/>
      <c r="K126" s="291"/>
      <c r="L126" s="291"/>
      <c r="M126" s="292"/>
      <c r="N126" s="361">
        <v>507</v>
      </c>
      <c r="O126" s="360" t="s">
        <v>133</v>
      </c>
      <c r="P126" s="291"/>
      <c r="Q126" s="291"/>
      <c r="R126" s="291"/>
      <c r="S126" s="983" t="s">
        <v>338</v>
      </c>
      <c r="T126" s="984"/>
      <c r="U126" s="984"/>
      <c r="V126" s="984"/>
      <c r="W126" s="984"/>
      <c r="X126" s="984"/>
      <c r="Y126" s="984"/>
      <c r="Z126" s="984"/>
      <c r="AA126" s="984"/>
      <c r="AB126" s="984"/>
      <c r="AC126" s="984"/>
      <c r="AD126" s="984"/>
      <c r="AE126" s="984"/>
      <c r="AF126" s="984"/>
      <c r="AG126" s="361">
        <v>847</v>
      </c>
      <c r="AH126" s="360" t="s">
        <v>52</v>
      </c>
      <c r="AI126" s="985"/>
      <c r="AJ126" s="986"/>
      <c r="AK126" s="987"/>
    </row>
    <row r="127" spans="1:38" s="271" customFormat="1" ht="12" thickBot="1">
      <c r="A127" s="356" t="s">
        <v>339</v>
      </c>
      <c r="B127" s="291"/>
      <c r="C127" s="291"/>
      <c r="D127" s="291"/>
      <c r="E127" s="291"/>
      <c r="F127" s="291"/>
      <c r="G127" s="291"/>
      <c r="H127" s="291"/>
      <c r="I127" s="291"/>
      <c r="J127" s="291"/>
      <c r="K127" s="291"/>
      <c r="L127" s="291"/>
      <c r="M127" s="292"/>
      <c r="N127" s="357">
        <v>509</v>
      </c>
      <c r="O127" s="360" t="s">
        <v>133</v>
      </c>
      <c r="P127" s="291"/>
      <c r="Q127" s="291"/>
      <c r="R127" s="291"/>
      <c r="S127" s="983" t="s">
        <v>340</v>
      </c>
      <c r="T127" s="984"/>
      <c r="U127" s="984"/>
      <c r="V127" s="984"/>
      <c r="W127" s="984"/>
      <c r="X127" s="984"/>
      <c r="Y127" s="984"/>
      <c r="Z127" s="984"/>
      <c r="AA127" s="984"/>
      <c r="AB127" s="984"/>
      <c r="AC127" s="984"/>
      <c r="AD127" s="984"/>
      <c r="AE127" s="984"/>
      <c r="AF127" s="984"/>
      <c r="AG127" s="361">
        <v>848</v>
      </c>
      <c r="AH127" s="360" t="s">
        <v>52</v>
      </c>
      <c r="AI127" s="985"/>
      <c r="AJ127" s="986"/>
      <c r="AK127" s="987"/>
    </row>
    <row r="128" spans="1:38" s="271" customFormat="1" ht="12" thickBot="1">
      <c r="A128" s="356" t="s">
        <v>341</v>
      </c>
      <c r="B128" s="291"/>
      <c r="C128" s="291"/>
      <c r="D128" s="291"/>
      <c r="E128" s="291"/>
      <c r="F128" s="291"/>
      <c r="G128" s="291"/>
      <c r="H128" s="291"/>
      <c r="I128" s="291"/>
      <c r="J128" s="291"/>
      <c r="K128" s="291"/>
      <c r="L128" s="291"/>
      <c r="M128" s="292"/>
      <c r="N128" s="361">
        <v>513</v>
      </c>
      <c r="O128" s="360" t="s">
        <v>133</v>
      </c>
      <c r="P128" s="291"/>
      <c r="Q128" s="291"/>
      <c r="R128" s="291"/>
      <c r="S128" s="983" t="s">
        <v>342</v>
      </c>
      <c r="T128" s="984"/>
      <c r="U128" s="984"/>
      <c r="V128" s="984"/>
      <c r="W128" s="984"/>
      <c r="X128" s="984"/>
      <c r="Y128" s="984"/>
      <c r="Z128" s="984"/>
      <c r="AA128" s="984"/>
      <c r="AB128" s="984"/>
      <c r="AC128" s="984"/>
      <c r="AD128" s="984"/>
      <c r="AE128" s="984"/>
      <c r="AF128" s="984"/>
      <c r="AG128" s="361">
        <v>849</v>
      </c>
      <c r="AH128" s="360" t="s">
        <v>52</v>
      </c>
      <c r="AI128" s="985"/>
      <c r="AJ128" s="986"/>
      <c r="AK128" s="987"/>
    </row>
    <row r="129" spans="1:48" s="271" customFormat="1" ht="12" thickBot="1">
      <c r="A129" s="356" t="s">
        <v>343</v>
      </c>
      <c r="B129" s="291"/>
      <c r="C129" s="291"/>
      <c r="D129" s="291"/>
      <c r="E129" s="291"/>
      <c r="F129" s="291"/>
      <c r="G129" s="291"/>
      <c r="H129" s="291"/>
      <c r="I129" s="291"/>
      <c r="J129" s="291"/>
      <c r="K129" s="291"/>
      <c r="L129" s="291"/>
      <c r="M129" s="292"/>
      <c r="N129" s="357">
        <v>515</v>
      </c>
      <c r="O129" s="360" t="s">
        <v>52</v>
      </c>
      <c r="P129" s="291"/>
      <c r="Q129" s="291"/>
      <c r="R129" s="291"/>
      <c r="S129" s="983" t="s">
        <v>344</v>
      </c>
      <c r="T129" s="984"/>
      <c r="U129" s="984"/>
      <c r="V129" s="984"/>
      <c r="W129" s="984"/>
      <c r="X129" s="984"/>
      <c r="Y129" s="984"/>
      <c r="Z129" s="984"/>
      <c r="AA129" s="984"/>
      <c r="AB129" s="984"/>
      <c r="AC129" s="984"/>
      <c r="AD129" s="984"/>
      <c r="AE129" s="984"/>
      <c r="AF129" s="984"/>
      <c r="AG129" s="361">
        <v>850</v>
      </c>
      <c r="AH129" s="360" t="s">
        <v>52</v>
      </c>
      <c r="AI129" s="985"/>
      <c r="AJ129" s="986"/>
      <c r="AK129" s="987"/>
    </row>
    <row r="130" spans="1:48" s="363" customFormat="1" ht="12" thickBot="1">
      <c r="A130" s="356" t="s">
        <v>345</v>
      </c>
      <c r="B130" s="291"/>
      <c r="C130" s="291"/>
      <c r="D130" s="291"/>
      <c r="E130" s="291"/>
      <c r="F130" s="291"/>
      <c r="G130" s="291"/>
      <c r="H130" s="291"/>
      <c r="I130" s="291"/>
      <c r="J130" s="291"/>
      <c r="K130" s="291"/>
      <c r="L130" s="291"/>
      <c r="M130" s="292"/>
      <c r="N130" s="361">
        <v>517</v>
      </c>
      <c r="O130" s="360" t="s">
        <v>133</v>
      </c>
      <c r="P130" s="291"/>
      <c r="Q130" s="291"/>
      <c r="R130" s="291"/>
      <c r="S130" s="983" t="s">
        <v>346</v>
      </c>
      <c r="T130" s="984"/>
      <c r="U130" s="984"/>
      <c r="V130" s="984"/>
      <c r="W130" s="984"/>
      <c r="X130" s="984"/>
      <c r="Y130" s="984"/>
      <c r="Z130" s="984"/>
      <c r="AA130" s="984"/>
      <c r="AB130" s="984"/>
      <c r="AC130" s="984"/>
      <c r="AD130" s="984"/>
      <c r="AE130" s="984"/>
      <c r="AF130" s="984"/>
      <c r="AG130" s="361">
        <v>851</v>
      </c>
      <c r="AH130" s="360" t="s">
        <v>52</v>
      </c>
      <c r="AI130" s="985"/>
      <c r="AJ130" s="986"/>
      <c r="AK130" s="987"/>
    </row>
    <row r="131" spans="1:48" s="271" customFormat="1" ht="12" thickBot="1">
      <c r="A131" s="407" t="s">
        <v>347</v>
      </c>
      <c r="B131" s="309"/>
      <c r="C131" s="309"/>
      <c r="D131" s="309"/>
      <c r="E131" s="309"/>
      <c r="F131" s="309"/>
      <c r="G131" s="309"/>
      <c r="H131" s="309"/>
      <c r="I131" s="309"/>
      <c r="J131" s="309"/>
      <c r="K131" s="309"/>
      <c r="L131" s="309"/>
      <c r="M131" s="408"/>
      <c r="N131" s="357">
        <v>519</v>
      </c>
      <c r="O131" s="329" t="s">
        <v>52</v>
      </c>
      <c r="P131" s="309"/>
      <c r="Q131" s="309"/>
      <c r="R131" s="309"/>
      <c r="S131" s="988" t="s">
        <v>348</v>
      </c>
      <c r="T131" s="989"/>
      <c r="U131" s="989"/>
      <c r="V131" s="989"/>
      <c r="W131" s="989"/>
      <c r="X131" s="989"/>
      <c r="Y131" s="989"/>
      <c r="Z131" s="989"/>
      <c r="AA131" s="989"/>
      <c r="AB131" s="989"/>
      <c r="AC131" s="989"/>
      <c r="AD131" s="989"/>
      <c r="AE131" s="989"/>
      <c r="AF131" s="990"/>
      <c r="AG131" s="454">
        <v>852</v>
      </c>
      <c r="AH131" s="371" t="s">
        <v>52</v>
      </c>
      <c r="AI131" s="985"/>
      <c r="AJ131" s="986"/>
      <c r="AK131" s="987"/>
    </row>
    <row r="132" spans="1:48" s="271" customFormat="1" ht="12" thickBot="1">
      <c r="A132" s="334" t="s">
        <v>76</v>
      </c>
      <c r="B132" s="335"/>
      <c r="C132" s="335"/>
      <c r="D132" s="335"/>
      <c r="E132" s="335"/>
      <c r="F132" s="335"/>
      <c r="G132" s="335"/>
      <c r="H132" s="335"/>
      <c r="I132" s="335"/>
      <c r="J132" s="335"/>
      <c r="K132" s="335"/>
      <c r="L132" s="335"/>
      <c r="M132" s="490"/>
      <c r="N132" s="445">
        <v>598</v>
      </c>
      <c r="O132" s="430" t="s">
        <v>50</v>
      </c>
      <c r="P132" s="410"/>
      <c r="Q132" s="410"/>
      <c r="R132" s="410"/>
      <c r="S132" s="375" t="s">
        <v>349</v>
      </c>
      <c r="T132" s="376"/>
      <c r="U132" s="376"/>
      <c r="V132" s="376"/>
      <c r="W132" s="376"/>
      <c r="X132" s="376"/>
      <c r="Y132" s="376"/>
      <c r="Z132" s="991" t="s">
        <v>350</v>
      </c>
      <c r="AA132" s="991"/>
      <c r="AB132" s="991"/>
      <c r="AC132" s="991"/>
      <c r="AD132" s="991"/>
      <c r="AE132" s="991"/>
      <c r="AF132" s="992"/>
      <c r="AG132" s="379">
        <v>859</v>
      </c>
      <c r="AH132" s="379" t="s">
        <v>50</v>
      </c>
      <c r="AI132" s="985">
        <f>+AI122-AI123+AI124-AI125-AI126-AI127-AI128-AI129-AI130-AI131</f>
        <v>0</v>
      </c>
      <c r="AJ132" s="986"/>
      <c r="AK132" s="987"/>
      <c r="AL132" s="562">
        <f>+AL122-AL123+AL124-AL125-AL126-AL127-AL128-AL129-AL130-AL131</f>
        <v>0</v>
      </c>
      <c r="AM132" s="563"/>
      <c r="AN132" s="564"/>
    </row>
    <row r="133" spans="1:48" s="271" customFormat="1" ht="12" thickBot="1">
      <c r="A133" s="334" t="s">
        <v>23</v>
      </c>
      <c r="B133" s="335"/>
      <c r="C133" s="335"/>
      <c r="D133" s="335"/>
      <c r="E133" s="335"/>
      <c r="F133" s="335"/>
      <c r="G133" s="335"/>
      <c r="H133" s="335"/>
      <c r="I133" s="335"/>
      <c r="J133" s="335"/>
      <c r="K133" s="962" t="s">
        <v>351</v>
      </c>
      <c r="L133" s="962"/>
      <c r="M133" s="963"/>
      <c r="N133" s="412">
        <v>599</v>
      </c>
      <c r="O133" s="430" t="s">
        <v>50</v>
      </c>
      <c r="P133" s="410"/>
      <c r="Q133" s="410"/>
      <c r="R133" s="410"/>
      <c r="S133" s="334" t="s">
        <v>352</v>
      </c>
      <c r="T133" s="335"/>
      <c r="U133" s="335"/>
      <c r="V133" s="335"/>
      <c r="W133" s="335"/>
      <c r="X133" s="335"/>
      <c r="Y133" s="335"/>
      <c r="Z133" s="953" t="s">
        <v>353</v>
      </c>
      <c r="AA133" s="953"/>
      <c r="AB133" s="953"/>
      <c r="AC133" s="953"/>
      <c r="AD133" s="953"/>
      <c r="AE133" s="953"/>
      <c r="AF133" s="964"/>
      <c r="AG133" s="491">
        <v>869</v>
      </c>
      <c r="AH133" s="337" t="s">
        <v>50</v>
      </c>
      <c r="AI133" s="338"/>
      <c r="AJ133" s="338"/>
      <c r="AK133" s="339"/>
    </row>
    <row r="134" spans="1:48" s="271" customFormat="1" ht="12" thickBot="1">
      <c r="A134" s="492"/>
      <c r="B134" s="493"/>
      <c r="C134" s="493"/>
      <c r="D134" s="493"/>
      <c r="E134" s="493"/>
      <c r="F134" s="493"/>
      <c r="G134" s="493"/>
      <c r="H134" s="493"/>
      <c r="I134" s="493"/>
      <c r="J134" s="493"/>
      <c r="K134" s="494"/>
      <c r="L134" s="494"/>
      <c r="M134" s="494"/>
      <c r="N134" s="495"/>
      <c r="O134" s="495"/>
      <c r="P134" s="493"/>
      <c r="Q134" s="493"/>
      <c r="R134" s="493"/>
      <c r="S134" s="472" t="s">
        <v>354</v>
      </c>
      <c r="T134" s="473"/>
      <c r="U134" s="473"/>
      <c r="V134" s="473"/>
      <c r="W134" s="473"/>
      <c r="X134" s="473"/>
      <c r="Y134" s="473"/>
      <c r="Z134" s="473"/>
      <c r="AA134" s="473"/>
      <c r="AB134" s="473"/>
      <c r="AC134" s="473"/>
      <c r="AD134" s="953" t="s">
        <v>355</v>
      </c>
      <c r="AE134" s="953"/>
      <c r="AF134" s="964"/>
      <c r="AG134" s="337">
        <v>879</v>
      </c>
      <c r="AH134" s="337" t="s">
        <v>50</v>
      </c>
      <c r="AI134" s="496"/>
      <c r="AJ134" s="338"/>
      <c r="AK134" s="339"/>
    </row>
    <row r="135" spans="1:48" s="271" customFormat="1" ht="12" thickBot="1">
      <c r="A135" s="492"/>
      <c r="B135" s="493"/>
      <c r="C135" s="493"/>
      <c r="D135" s="493"/>
      <c r="E135" s="493"/>
      <c r="F135" s="493"/>
      <c r="G135" s="493"/>
      <c r="H135" s="493"/>
      <c r="I135" s="493"/>
      <c r="J135" s="493"/>
      <c r="K135" s="494"/>
      <c r="L135" s="494"/>
      <c r="M135" s="494"/>
      <c r="N135" s="495"/>
      <c r="O135" s="495"/>
      <c r="P135" s="493"/>
      <c r="Q135" s="493"/>
      <c r="R135" s="493"/>
      <c r="S135" s="965" t="s">
        <v>356</v>
      </c>
      <c r="T135" s="966"/>
      <c r="U135" s="966"/>
      <c r="V135" s="967"/>
      <c r="W135" s="497" t="s">
        <v>357</v>
      </c>
      <c r="X135" s="498"/>
      <c r="Y135" s="498"/>
      <c r="Z135" s="498"/>
      <c r="AA135" s="498"/>
      <c r="AB135" s="498"/>
      <c r="AC135" s="498"/>
      <c r="AD135" s="498"/>
      <c r="AE135" s="498"/>
      <c r="AF135" s="499"/>
      <c r="AG135" s="500">
        <v>871</v>
      </c>
      <c r="AH135" s="337" t="s">
        <v>133</v>
      </c>
      <c r="AI135" s="387"/>
      <c r="AJ135" s="387"/>
      <c r="AK135" s="431"/>
    </row>
    <row r="136" spans="1:48" s="271" customFormat="1" ht="12" thickBot="1">
      <c r="A136" s="492"/>
      <c r="B136" s="493"/>
      <c r="C136" s="493"/>
      <c r="D136" s="493"/>
      <c r="E136" s="493"/>
      <c r="F136" s="493"/>
      <c r="G136" s="493"/>
      <c r="H136" s="493"/>
      <c r="I136" s="493"/>
      <c r="J136" s="493"/>
      <c r="K136" s="494"/>
      <c r="L136" s="494"/>
      <c r="M136" s="494"/>
      <c r="N136" s="495"/>
      <c r="O136" s="495"/>
      <c r="P136" s="493"/>
      <c r="Q136" s="493"/>
      <c r="R136" s="493"/>
      <c r="S136" s="968"/>
      <c r="T136" s="969"/>
      <c r="U136" s="969"/>
      <c r="V136" s="970"/>
      <c r="W136" s="501" t="s">
        <v>358</v>
      </c>
      <c r="X136" s="421"/>
      <c r="Y136" s="421"/>
      <c r="Z136" s="421"/>
      <c r="AA136" s="421"/>
      <c r="AB136" s="421"/>
      <c r="AC136" s="421"/>
      <c r="AD136" s="421"/>
      <c r="AE136" s="421"/>
      <c r="AF136" s="502"/>
      <c r="AG136" s="500">
        <v>872</v>
      </c>
      <c r="AH136" s="337" t="s">
        <v>133</v>
      </c>
      <c r="AI136" s="387"/>
      <c r="AJ136" s="387"/>
      <c r="AK136" s="431"/>
    </row>
    <row r="137" spans="1:48" s="271" customFormat="1" ht="12" thickBot="1">
      <c r="A137" s="492"/>
      <c r="B137" s="493"/>
      <c r="C137" s="493"/>
      <c r="D137" s="493"/>
      <c r="E137" s="493"/>
      <c r="F137" s="493"/>
      <c r="G137" s="493"/>
      <c r="H137" s="493"/>
      <c r="I137" s="493"/>
      <c r="J137" s="493"/>
      <c r="K137" s="494"/>
      <c r="L137" s="494"/>
      <c r="M137" s="494"/>
      <c r="N137" s="495"/>
      <c r="O137" s="495"/>
      <c r="P137" s="493"/>
      <c r="Q137" s="493"/>
      <c r="R137" s="493"/>
      <c r="S137" s="971"/>
      <c r="T137" s="972"/>
      <c r="U137" s="972"/>
      <c r="V137" s="973"/>
      <c r="W137" s="503" t="s">
        <v>359</v>
      </c>
      <c r="X137" s="504"/>
      <c r="Y137" s="504"/>
      <c r="Z137" s="504"/>
      <c r="AA137" s="504"/>
      <c r="AB137" s="504"/>
      <c r="AC137" s="504"/>
      <c r="AD137" s="504"/>
      <c r="AE137" s="504"/>
      <c r="AF137" s="505"/>
      <c r="AG137" s="506">
        <v>873</v>
      </c>
      <c r="AH137" s="337" t="s">
        <v>133</v>
      </c>
      <c r="AI137" s="507"/>
      <c r="AJ137" s="507"/>
      <c r="AK137" s="508"/>
    </row>
    <row r="138" spans="1:48" s="271" customFormat="1" ht="12" thickBot="1">
      <c r="A138" s="492"/>
      <c r="B138" s="493"/>
      <c r="C138" s="493"/>
      <c r="D138" s="493"/>
      <c r="E138" s="493"/>
      <c r="F138" s="493"/>
      <c r="G138" s="493"/>
      <c r="H138" s="493"/>
      <c r="I138" s="493"/>
      <c r="J138" s="493"/>
      <c r="K138" s="494"/>
      <c r="L138" s="494"/>
      <c r="M138" s="494"/>
      <c r="N138" s="495"/>
      <c r="O138" s="495"/>
      <c r="P138" s="493"/>
      <c r="Q138" s="493"/>
      <c r="R138" s="493"/>
      <c r="S138" s="509"/>
      <c r="T138" s="510"/>
      <c r="U138" s="510"/>
      <c r="V138" s="510"/>
      <c r="W138" s="511"/>
      <c r="X138" s="511"/>
      <c r="Y138" s="511"/>
      <c r="Z138" s="511"/>
      <c r="AA138" s="511"/>
      <c r="AB138" s="511"/>
      <c r="AC138" s="511"/>
      <c r="AD138" s="511"/>
      <c r="AE138" s="511"/>
      <c r="AF138" s="511"/>
      <c r="AG138" s="449"/>
      <c r="AH138" s="449"/>
      <c r="AI138" s="396"/>
      <c r="AJ138" s="396"/>
      <c r="AK138" s="448"/>
    </row>
    <row r="139" spans="1:48" s="344" customFormat="1" ht="12" thickBot="1">
      <c r="A139" s="492"/>
      <c r="B139" s="493"/>
      <c r="C139" s="493"/>
      <c r="D139" s="493"/>
      <c r="E139" s="493"/>
      <c r="F139" s="493"/>
      <c r="G139" s="493"/>
      <c r="H139" s="493"/>
      <c r="I139" s="493"/>
      <c r="J139" s="493"/>
      <c r="K139" s="494"/>
      <c r="L139" s="494"/>
      <c r="M139" s="494"/>
      <c r="N139" s="495"/>
      <c r="O139" s="495"/>
      <c r="P139" s="493"/>
      <c r="Q139" s="493"/>
      <c r="R139" s="493"/>
      <c r="S139" s="512" t="s">
        <v>360</v>
      </c>
      <c r="T139" s="513"/>
      <c r="U139" s="513"/>
      <c r="V139" s="513"/>
      <c r="W139" s="513"/>
      <c r="X139" s="513"/>
      <c r="Y139" s="513"/>
      <c r="Z139" s="513"/>
      <c r="AA139" s="513"/>
      <c r="AB139" s="513"/>
      <c r="AC139" s="513"/>
      <c r="AD139" s="513"/>
      <c r="AE139" s="513"/>
      <c r="AF139" s="514"/>
      <c r="AG139" s="379">
        <v>890</v>
      </c>
      <c r="AH139" s="379"/>
      <c r="AI139" s="513"/>
      <c r="AJ139" s="513"/>
      <c r="AK139" s="514"/>
    </row>
    <row r="140" spans="1:48" s="271" customFormat="1" ht="12" thickBot="1">
      <c r="A140" s="974" t="s">
        <v>361</v>
      </c>
      <c r="B140" s="975"/>
      <c r="C140" s="975"/>
      <c r="D140" s="975"/>
      <c r="E140" s="975"/>
      <c r="F140" s="975"/>
      <c r="G140" s="975"/>
      <c r="H140" s="975"/>
      <c r="I140" s="975"/>
      <c r="J140" s="975"/>
      <c r="K140" s="975"/>
      <c r="L140" s="975"/>
      <c r="M140" s="975"/>
      <c r="N140" s="975"/>
      <c r="O140" s="975"/>
      <c r="P140" s="975"/>
      <c r="Q140" s="975"/>
      <c r="R140" s="975"/>
      <c r="S140" s="975"/>
      <c r="T140" s="975"/>
      <c r="U140" s="975"/>
      <c r="V140" s="975"/>
      <c r="W140" s="975"/>
      <c r="X140" s="975"/>
      <c r="Y140" s="975"/>
      <c r="Z140" s="975"/>
      <c r="AA140" s="975"/>
      <c r="AB140" s="975"/>
      <c r="AC140" s="975"/>
      <c r="AD140" s="975"/>
      <c r="AE140" s="975"/>
      <c r="AF140" s="975"/>
      <c r="AG140" s="975"/>
      <c r="AH140" s="975"/>
      <c r="AI140" s="975"/>
      <c r="AJ140" s="975"/>
      <c r="AK140" s="976"/>
    </row>
    <row r="141" spans="1:48" s="363" customFormat="1" ht="12" thickBot="1">
      <c r="A141" s="977" t="s">
        <v>362</v>
      </c>
      <c r="B141" s="978"/>
      <c r="C141" s="978"/>
      <c r="D141" s="978"/>
      <c r="E141" s="978"/>
      <c r="F141" s="979"/>
      <c r="G141" s="515">
        <v>897</v>
      </c>
      <c r="H141" s="516"/>
      <c r="I141" s="517" t="s">
        <v>363</v>
      </c>
      <c r="J141" s="518"/>
      <c r="K141" s="518"/>
      <c r="L141" s="518"/>
      <c r="M141" s="513"/>
      <c r="N141" s="980" t="s">
        <v>364</v>
      </c>
      <c r="O141" s="981"/>
      <c r="P141" s="981"/>
      <c r="Q141" s="981"/>
      <c r="R141" s="981"/>
      <c r="S141" s="982"/>
      <c r="T141" s="519">
        <v>898</v>
      </c>
      <c r="U141" s="518" t="s">
        <v>363</v>
      </c>
      <c r="V141" s="518"/>
      <c r="W141" s="518"/>
      <c r="X141" s="518"/>
      <c r="Y141" s="513"/>
      <c r="Z141" s="980" t="s">
        <v>365</v>
      </c>
      <c r="AA141" s="981"/>
      <c r="AB141" s="981"/>
      <c r="AC141" s="981"/>
      <c r="AD141" s="981"/>
      <c r="AE141" s="982"/>
      <c r="AF141" s="519">
        <v>899</v>
      </c>
      <c r="AG141" s="518" t="s">
        <v>363</v>
      </c>
      <c r="AH141" s="518"/>
      <c r="AI141" s="518"/>
      <c r="AJ141" s="518"/>
      <c r="AK141" s="514"/>
    </row>
    <row r="142" spans="1:48" s="271" customFormat="1" ht="12" thickBot="1">
      <c r="A142" s="520" t="s">
        <v>366</v>
      </c>
      <c r="B142" s="396"/>
      <c r="C142" s="396"/>
      <c r="D142" s="396"/>
      <c r="E142" s="396"/>
      <c r="F142" s="521"/>
      <c r="G142" s="396"/>
      <c r="H142" s="396"/>
      <c r="I142" s="396"/>
      <c r="J142" s="396"/>
      <c r="K142" s="396"/>
      <c r="L142" s="396"/>
      <c r="M142" s="396"/>
      <c r="N142" s="396"/>
      <c r="O142" s="396"/>
      <c r="P142" s="396"/>
      <c r="Q142" s="396"/>
      <c r="R142" s="396"/>
      <c r="S142" s="396"/>
      <c r="T142" s="396"/>
      <c r="U142" s="396"/>
      <c r="V142" s="396"/>
      <c r="W142" s="396"/>
      <c r="X142" s="396"/>
      <c r="Y142" s="396"/>
      <c r="Z142" s="396"/>
      <c r="AA142" s="396"/>
      <c r="AB142" s="396"/>
      <c r="AC142" s="396"/>
      <c r="AD142" s="396"/>
      <c r="AE142" s="396"/>
      <c r="AF142" s="396"/>
      <c r="AG142" s="396"/>
      <c r="AH142" s="396"/>
      <c r="AI142" s="396"/>
      <c r="AJ142" s="396"/>
      <c r="AK142" s="448"/>
      <c r="AL142" s="363"/>
      <c r="AM142" s="363"/>
      <c r="AN142" s="363"/>
      <c r="AO142" s="363"/>
      <c r="AP142" s="363"/>
      <c r="AQ142" s="363"/>
      <c r="AR142" s="363"/>
      <c r="AS142" s="363"/>
      <c r="AT142" s="363"/>
      <c r="AU142" s="363"/>
      <c r="AV142" s="363"/>
    </row>
    <row r="143" spans="1:48" s="271" customFormat="1" ht="11.5">
      <c r="A143" s="393" t="s">
        <v>367</v>
      </c>
      <c r="B143" s="291"/>
      <c r="C143" s="291"/>
      <c r="D143" s="291"/>
      <c r="E143" s="291"/>
      <c r="F143" s="291"/>
      <c r="G143" s="291"/>
      <c r="H143" s="291"/>
      <c r="I143" s="291"/>
      <c r="J143" s="291"/>
      <c r="K143" s="291"/>
      <c r="L143" s="291"/>
      <c r="M143" s="291"/>
      <c r="N143" s="291"/>
      <c r="O143" s="291"/>
      <c r="P143" s="291"/>
      <c r="Q143" s="291"/>
      <c r="R143" s="291"/>
      <c r="S143" s="291"/>
      <c r="T143" s="291"/>
      <c r="U143" s="291"/>
      <c r="V143" s="291"/>
      <c r="W143" s="291"/>
      <c r="X143" s="291"/>
      <c r="Y143" s="291"/>
      <c r="Z143" s="291"/>
      <c r="AA143" s="291"/>
      <c r="AB143" s="950" t="s">
        <v>368</v>
      </c>
      <c r="AC143" s="950"/>
      <c r="AD143" s="950"/>
      <c r="AE143" s="950"/>
      <c r="AF143" s="951"/>
      <c r="AG143" s="361">
        <v>902</v>
      </c>
      <c r="AH143" s="360" t="s">
        <v>133</v>
      </c>
      <c r="AI143" s="291"/>
      <c r="AJ143" s="291"/>
      <c r="AK143" s="358"/>
      <c r="AL143" s="363"/>
      <c r="AM143" s="363"/>
      <c r="AN143" s="363"/>
      <c r="AO143" s="363"/>
      <c r="AP143" s="363"/>
      <c r="AQ143" s="363"/>
      <c r="AR143" s="363"/>
      <c r="AS143" s="363"/>
      <c r="AT143" s="363"/>
      <c r="AU143" s="363"/>
      <c r="AV143" s="363"/>
    </row>
    <row r="144" spans="1:48" s="363" customFormat="1" ht="11.5">
      <c r="A144" s="393" t="s">
        <v>369</v>
      </c>
      <c r="B144" s="291"/>
      <c r="C144" s="291"/>
      <c r="D144" s="291"/>
      <c r="E144" s="291"/>
      <c r="F144" s="291"/>
      <c r="G144" s="291"/>
      <c r="H144" s="291"/>
      <c r="I144" s="291"/>
      <c r="J144" s="291"/>
      <c r="K144" s="291"/>
      <c r="L144" s="291"/>
      <c r="M144" s="291"/>
      <c r="N144" s="291"/>
      <c r="O144" s="291"/>
      <c r="P144" s="291"/>
      <c r="Q144" s="291"/>
      <c r="R144" s="291"/>
      <c r="S144" s="291"/>
      <c r="T144" s="291"/>
      <c r="U144" s="291"/>
      <c r="V144" s="291"/>
      <c r="W144" s="291"/>
      <c r="X144" s="291"/>
      <c r="Y144" s="291"/>
      <c r="Z144" s="291"/>
      <c r="AA144" s="291"/>
      <c r="AB144" s="291"/>
      <c r="AC144" s="291"/>
      <c r="AD144" s="291"/>
      <c r="AE144" s="291"/>
      <c r="AF144" s="347"/>
      <c r="AG144" s="361">
        <v>903</v>
      </c>
      <c r="AH144" s="360" t="s">
        <v>133</v>
      </c>
      <c r="AI144" s="291"/>
      <c r="AJ144" s="291"/>
      <c r="AK144" s="358"/>
      <c r="AL144" s="271"/>
      <c r="AM144" s="271"/>
      <c r="AN144" s="271"/>
      <c r="AO144" s="271"/>
      <c r="AP144" s="271"/>
      <c r="AQ144" s="271"/>
      <c r="AR144" s="271"/>
      <c r="AS144" s="271"/>
      <c r="AT144" s="271"/>
      <c r="AU144" s="271"/>
    </row>
    <row r="145" spans="1:37" s="271" customFormat="1" ht="12" thickBot="1">
      <c r="A145" s="522" t="s">
        <v>370</v>
      </c>
      <c r="B145" s="309"/>
      <c r="C145" s="309"/>
      <c r="D145" s="309"/>
      <c r="E145" s="309"/>
      <c r="F145" s="309"/>
      <c r="G145" s="309"/>
      <c r="H145" s="309"/>
      <c r="I145" s="309"/>
      <c r="J145" s="309"/>
      <c r="K145" s="309"/>
      <c r="L145" s="309"/>
      <c r="M145" s="309"/>
      <c r="N145" s="309"/>
      <c r="O145" s="309"/>
      <c r="P145" s="309"/>
      <c r="Q145" s="309"/>
      <c r="R145" s="309"/>
      <c r="S145" s="309"/>
      <c r="T145" s="309"/>
      <c r="U145" s="309"/>
      <c r="V145" s="309"/>
      <c r="W145" s="309"/>
      <c r="X145" s="309"/>
      <c r="Y145" s="309"/>
      <c r="Z145" s="309"/>
      <c r="AA145" s="309"/>
      <c r="AB145" s="309"/>
      <c r="AC145" s="309"/>
      <c r="AD145" s="309"/>
      <c r="AE145" s="309"/>
      <c r="AF145" s="288"/>
      <c r="AG145" s="483">
        <v>904</v>
      </c>
      <c r="AH145" s="329" t="s">
        <v>133</v>
      </c>
      <c r="AI145" s="309"/>
      <c r="AJ145" s="309"/>
      <c r="AK145" s="523"/>
    </row>
    <row r="146" spans="1:37" s="271" customFormat="1" ht="12" thickBot="1">
      <c r="A146" s="395" t="s">
        <v>371</v>
      </c>
      <c r="B146" s="396"/>
      <c r="C146" s="396"/>
      <c r="D146" s="396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6"/>
      <c r="P146" s="396"/>
      <c r="Q146" s="396"/>
      <c r="R146" s="396"/>
      <c r="S146" s="396"/>
      <c r="T146" s="396"/>
      <c r="U146" s="396"/>
      <c r="V146" s="396"/>
      <c r="W146" s="396"/>
      <c r="X146" s="396"/>
      <c r="Y146" s="396"/>
      <c r="Z146" s="396"/>
      <c r="AA146" s="396"/>
      <c r="AB146" s="396"/>
      <c r="AC146" s="396"/>
      <c r="AD146" s="396"/>
      <c r="AE146" s="396"/>
      <c r="AF146" s="448"/>
      <c r="AG146" s="524">
        <v>999</v>
      </c>
      <c r="AH146" s="390" t="s">
        <v>50</v>
      </c>
      <c r="AI146" s="386"/>
      <c r="AJ146" s="386"/>
      <c r="AK146" s="388"/>
    </row>
    <row r="147" spans="1:37" s="271" customFormat="1" ht="11.5">
      <c r="A147" s="525" t="s">
        <v>372</v>
      </c>
      <c r="B147" s="347"/>
      <c r="C147" s="347"/>
      <c r="D147" s="347"/>
      <c r="E147" s="347"/>
      <c r="F147" s="526"/>
      <c r="G147" s="347"/>
      <c r="H147" s="347"/>
      <c r="I147" s="347"/>
      <c r="J147" s="347"/>
      <c r="K147" s="347"/>
      <c r="L147" s="347"/>
      <c r="M147" s="347"/>
      <c r="N147" s="347"/>
      <c r="O147" s="347"/>
      <c r="P147" s="347"/>
      <c r="Q147" s="347"/>
      <c r="R147" s="347"/>
      <c r="S147" s="347"/>
      <c r="T147" s="347"/>
      <c r="U147" s="347"/>
      <c r="V147" s="347"/>
      <c r="W147" s="347"/>
      <c r="X147" s="347"/>
      <c r="Y147" s="347"/>
      <c r="Z147" s="347"/>
      <c r="AA147" s="347"/>
      <c r="AB147" s="347"/>
      <c r="AC147" s="347"/>
      <c r="AD147" s="347"/>
      <c r="AE147" s="347"/>
      <c r="AF147" s="347"/>
      <c r="AG147" s="527" t="s">
        <v>373</v>
      </c>
      <c r="AH147" s="501" t="s">
        <v>363</v>
      </c>
      <c r="AI147" s="347"/>
      <c r="AJ147" s="347"/>
      <c r="AK147" s="427"/>
    </row>
    <row r="148" spans="1:37" s="271" customFormat="1" ht="11.5">
      <c r="A148" s="393" t="s">
        <v>374</v>
      </c>
      <c r="B148" s="291"/>
      <c r="C148" s="291"/>
      <c r="D148" s="291"/>
      <c r="E148" s="291"/>
      <c r="F148" s="489"/>
      <c r="G148" s="291"/>
      <c r="H148" s="291"/>
      <c r="I148" s="291"/>
      <c r="J148" s="291"/>
      <c r="K148" s="291"/>
      <c r="L148" s="291"/>
      <c r="M148" s="291"/>
      <c r="N148" s="291"/>
      <c r="O148" s="291"/>
      <c r="P148" s="291"/>
      <c r="Q148" s="291"/>
      <c r="R148" s="291"/>
      <c r="S148" s="291"/>
      <c r="T148" s="291"/>
      <c r="U148" s="291"/>
      <c r="V148" s="291"/>
      <c r="W148" s="291"/>
      <c r="X148" s="291"/>
      <c r="Y148" s="291"/>
      <c r="Z148" s="291"/>
      <c r="AA148" s="291"/>
      <c r="AB148" s="291"/>
      <c r="AC148" s="291"/>
      <c r="AD148" s="291"/>
      <c r="AE148" s="291"/>
      <c r="AF148" s="291"/>
      <c r="AG148" s="527" t="s">
        <v>375</v>
      </c>
      <c r="AH148" s="501" t="s">
        <v>363</v>
      </c>
      <c r="AI148" s="291"/>
      <c r="AJ148" s="291"/>
      <c r="AK148" s="358"/>
    </row>
    <row r="149" spans="1:37" s="271" customFormat="1" ht="12" thickBot="1">
      <c r="A149" s="522" t="s">
        <v>376</v>
      </c>
      <c r="B149" s="309"/>
      <c r="C149" s="309"/>
      <c r="D149" s="309"/>
      <c r="E149" s="309"/>
      <c r="F149" s="309"/>
      <c r="G149" s="309"/>
      <c r="H149" s="309"/>
      <c r="I149" s="309"/>
      <c r="J149" s="309"/>
      <c r="K149" s="309"/>
      <c r="L149" s="309"/>
      <c r="M149" s="309"/>
      <c r="N149" s="309"/>
      <c r="O149" s="309"/>
      <c r="P149" s="309"/>
      <c r="Q149" s="309"/>
      <c r="R149" s="309"/>
      <c r="S149" s="309"/>
      <c r="T149" s="309"/>
      <c r="U149" s="309"/>
      <c r="V149" s="309"/>
      <c r="W149" s="309"/>
      <c r="X149" s="309"/>
      <c r="Y149" s="309"/>
      <c r="Z149" s="309"/>
      <c r="AA149" s="309"/>
      <c r="AB149" s="309"/>
      <c r="AC149" s="309"/>
      <c r="AD149" s="309"/>
      <c r="AE149" s="309"/>
      <c r="AF149" s="309"/>
      <c r="AG149" s="528" t="s">
        <v>377</v>
      </c>
      <c r="AH149" s="529" t="s">
        <v>363</v>
      </c>
      <c r="AI149" s="331"/>
      <c r="AJ149" s="331"/>
      <c r="AK149" s="333"/>
    </row>
    <row r="150" spans="1:37" s="271" customFormat="1" ht="12" thickBot="1">
      <c r="A150" s="952" t="s">
        <v>378</v>
      </c>
      <c r="B150" s="953"/>
      <c r="C150" s="953"/>
      <c r="D150" s="953"/>
      <c r="E150" s="953"/>
      <c r="F150" s="953"/>
      <c r="G150" s="953"/>
      <c r="H150" s="953"/>
      <c r="I150" s="953"/>
      <c r="J150" s="953"/>
      <c r="K150" s="953"/>
      <c r="L150" s="953"/>
      <c r="M150" s="953"/>
      <c r="N150" s="953"/>
      <c r="O150" s="953"/>
      <c r="P150" s="953"/>
      <c r="Q150" s="953"/>
      <c r="R150" s="953"/>
      <c r="S150" s="953"/>
      <c r="T150" s="954" t="s">
        <v>379</v>
      </c>
      <c r="U150" s="955"/>
      <c r="V150" s="955"/>
      <c r="W150" s="955"/>
      <c r="X150" s="955"/>
      <c r="Y150" s="956"/>
      <c r="Z150" s="510"/>
      <c r="AA150" s="510"/>
      <c r="AB150" s="510"/>
      <c r="AC150" s="510"/>
      <c r="AD150" s="510" t="s">
        <v>380</v>
      </c>
      <c r="AE150" s="510"/>
      <c r="AF150" s="510"/>
      <c r="AG150" s="510"/>
      <c r="AH150" s="510"/>
      <c r="AI150" s="510"/>
      <c r="AJ150" s="510"/>
      <c r="AK150" s="530"/>
    </row>
    <row r="151" spans="1:37" s="271" customFormat="1" ht="11.5">
      <c r="A151" s="531">
        <v>908</v>
      </c>
      <c r="B151" s="532" t="s">
        <v>381</v>
      </c>
      <c r="C151" s="532"/>
      <c r="D151" s="532"/>
      <c r="E151" s="532"/>
      <c r="F151" s="532"/>
      <c r="G151" s="533">
        <v>910</v>
      </c>
      <c r="H151" s="957" t="s">
        <v>381</v>
      </c>
      <c r="I151" s="957"/>
      <c r="J151" s="957"/>
      <c r="K151" s="957"/>
      <c r="L151" s="957"/>
      <c r="M151" s="957"/>
      <c r="N151" s="533">
        <v>912</v>
      </c>
      <c r="O151" s="532" t="s">
        <v>381</v>
      </c>
      <c r="P151" s="347"/>
      <c r="Q151" s="347"/>
      <c r="R151" s="347"/>
      <c r="S151" s="347"/>
      <c r="T151" s="534"/>
      <c r="U151" s="535"/>
      <c r="V151" s="350"/>
      <c r="W151" s="350"/>
      <c r="X151" s="350"/>
      <c r="Y151" s="536"/>
      <c r="Z151" s="537">
        <v>916</v>
      </c>
      <c r="AA151" s="532" t="s">
        <v>382</v>
      </c>
      <c r="AB151" s="532"/>
      <c r="AC151" s="532"/>
      <c r="AD151" s="532"/>
      <c r="AE151" s="532"/>
      <c r="AF151" s="533">
        <v>918</v>
      </c>
      <c r="AG151" s="532" t="s">
        <v>382</v>
      </c>
      <c r="AH151" s="532"/>
      <c r="AI151" s="532"/>
      <c r="AJ151" s="532"/>
      <c r="AK151" s="538"/>
    </row>
    <row r="152" spans="1:37" s="271" customFormat="1" ht="12" thickBot="1">
      <c r="A152" s="539">
        <v>909</v>
      </c>
      <c r="B152" s="504" t="s">
        <v>363</v>
      </c>
      <c r="C152" s="504"/>
      <c r="D152" s="504"/>
      <c r="E152" s="504"/>
      <c r="F152" s="504"/>
      <c r="G152" s="540">
        <v>911</v>
      </c>
      <c r="H152" s="958" t="s">
        <v>363</v>
      </c>
      <c r="I152" s="958"/>
      <c r="J152" s="958"/>
      <c r="K152" s="958"/>
      <c r="L152" s="958"/>
      <c r="M152" s="958"/>
      <c r="N152" s="540">
        <v>913</v>
      </c>
      <c r="O152" s="504" t="s">
        <v>363</v>
      </c>
      <c r="P152" s="368"/>
      <c r="Q152" s="368"/>
      <c r="R152" s="368"/>
      <c r="S152" s="368"/>
      <c r="T152" s="541">
        <v>915</v>
      </c>
      <c r="U152" s="518" t="s">
        <v>363</v>
      </c>
      <c r="V152" s="317"/>
      <c r="W152" s="317"/>
      <c r="X152" s="317"/>
      <c r="Y152" s="392"/>
      <c r="Z152" s="542">
        <v>917</v>
      </c>
      <c r="AA152" s="504" t="s">
        <v>363</v>
      </c>
      <c r="AB152" s="504"/>
      <c r="AC152" s="504"/>
      <c r="AD152" s="504"/>
      <c r="AE152" s="504"/>
      <c r="AF152" s="540">
        <v>919</v>
      </c>
      <c r="AG152" s="504" t="s">
        <v>363</v>
      </c>
      <c r="AH152" s="504"/>
      <c r="AI152" s="504"/>
      <c r="AJ152" s="504"/>
      <c r="AK152" s="505"/>
    </row>
    <row r="153" spans="1:37" s="271" customFormat="1" ht="11.5">
      <c r="A153" s="959" t="s">
        <v>383</v>
      </c>
      <c r="B153" s="960"/>
      <c r="C153" s="960"/>
      <c r="D153" s="960"/>
      <c r="E153" s="960"/>
      <c r="F153" s="960"/>
      <c r="G153" s="960"/>
      <c r="H153" s="960"/>
      <c r="I153" s="960"/>
      <c r="J153" s="960"/>
      <c r="K153" s="960"/>
      <c r="L153" s="960"/>
      <c r="M153" s="960"/>
      <c r="N153" s="960"/>
      <c r="O153" s="960"/>
      <c r="P153" s="960"/>
      <c r="Q153" s="960"/>
      <c r="R153" s="960"/>
      <c r="S153" s="960"/>
      <c r="T153" s="960"/>
      <c r="U153" s="960"/>
      <c r="V153" s="960"/>
      <c r="W153" s="960"/>
      <c r="X153" s="960"/>
      <c r="Y153" s="960"/>
      <c r="Z153" s="960"/>
      <c r="AA153" s="960"/>
      <c r="AB153" s="960"/>
      <c r="AC153" s="960"/>
      <c r="AD153" s="960"/>
      <c r="AE153" s="960"/>
      <c r="AF153" s="960"/>
      <c r="AG153" s="960"/>
      <c r="AH153" s="960"/>
      <c r="AI153" s="960"/>
      <c r="AJ153" s="960"/>
      <c r="AK153" s="961"/>
    </row>
    <row r="154" spans="1:37" s="271" customFormat="1" ht="11.5">
      <c r="A154" s="543"/>
      <c r="B154" s="544"/>
      <c r="C154" s="544"/>
      <c r="D154" s="544"/>
      <c r="E154" s="544"/>
      <c r="F154" s="544"/>
      <c r="G154" s="544"/>
      <c r="H154" s="544"/>
      <c r="I154" s="544"/>
      <c r="J154" s="544"/>
      <c r="K154" s="544"/>
      <c r="L154" s="544"/>
      <c r="M154" s="544"/>
      <c r="N154" s="544"/>
      <c r="O154" s="544"/>
      <c r="P154" s="544"/>
      <c r="Q154" s="544"/>
      <c r="R154" s="544"/>
      <c r="S154" s="288"/>
      <c r="T154" s="288"/>
      <c r="U154" s="288"/>
      <c r="V154" s="288"/>
      <c r="W154" s="288"/>
      <c r="X154" s="288"/>
      <c r="Y154" s="288"/>
      <c r="Z154" s="288"/>
      <c r="AA154" s="288"/>
      <c r="AB154" s="288"/>
      <c r="AC154" s="288"/>
      <c r="AD154" s="288"/>
      <c r="AE154" s="288"/>
      <c r="AF154" s="288"/>
      <c r="AG154" s="288"/>
      <c r="AH154" s="288"/>
      <c r="AI154" s="288"/>
      <c r="AJ154" s="288"/>
      <c r="AK154" s="320"/>
    </row>
    <row r="155" spans="1:37" s="271" customFormat="1" ht="11.5">
      <c r="A155" s="545"/>
      <c r="B155" s="300"/>
      <c r="C155" s="546"/>
      <c r="D155" s="546"/>
      <c r="E155" s="546"/>
      <c r="F155" s="546"/>
      <c r="G155" s="300"/>
      <c r="H155" s="300"/>
      <c r="I155" s="300"/>
      <c r="J155" s="300"/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288"/>
      <c r="X155" s="288"/>
      <c r="Y155" s="288"/>
      <c r="Z155" s="288"/>
      <c r="AA155" s="288"/>
      <c r="AB155" s="288"/>
      <c r="AC155" s="288"/>
      <c r="AD155" s="288"/>
      <c r="AE155" s="288"/>
      <c r="AF155" s="288"/>
      <c r="AG155" s="288"/>
      <c r="AH155" s="288"/>
      <c r="AI155" s="288"/>
      <c r="AJ155" s="288"/>
      <c r="AK155" s="320"/>
    </row>
    <row r="156" spans="1:37" s="271" customFormat="1" ht="11.5">
      <c r="A156" s="547"/>
      <c r="B156" s="548"/>
      <c r="C156" s="546"/>
      <c r="D156" s="546"/>
      <c r="E156" s="546"/>
      <c r="F156" s="546"/>
      <c r="G156" s="548"/>
      <c r="H156" s="548"/>
      <c r="I156" s="548"/>
      <c r="J156" s="548"/>
      <c r="K156" s="548"/>
      <c r="L156" s="548"/>
      <c r="M156" s="548"/>
      <c r="N156" s="548"/>
      <c r="O156" s="548"/>
      <c r="P156" s="548"/>
      <c r="Q156" s="548"/>
      <c r="R156" s="548"/>
      <c r="S156" s="548"/>
      <c r="T156" s="548"/>
      <c r="U156" s="548"/>
      <c r="V156" s="548"/>
      <c r="W156" s="288"/>
      <c r="X156" s="288"/>
      <c r="Y156" s="288"/>
      <c r="Z156" s="288"/>
      <c r="AA156" s="288"/>
      <c r="AB156" s="288"/>
      <c r="AC156" s="288"/>
      <c r="AD156" s="288"/>
      <c r="AE156" s="288"/>
      <c r="AF156" s="288"/>
      <c r="AG156" s="288"/>
      <c r="AH156" s="288"/>
      <c r="AI156" s="288"/>
      <c r="AJ156" s="288"/>
      <c r="AK156" s="320"/>
    </row>
    <row r="157" spans="1:37" s="271" customFormat="1" ht="12" thickBot="1">
      <c r="A157" s="298"/>
      <c r="B157" s="546"/>
      <c r="C157" s="546"/>
      <c r="D157" s="546"/>
      <c r="E157" s="546"/>
      <c r="F157" s="546"/>
      <c r="G157" s="549"/>
      <c r="H157" s="546"/>
      <c r="I157" s="546"/>
      <c r="J157" s="532" t="s">
        <v>384</v>
      </c>
      <c r="K157" s="546"/>
      <c r="L157" s="549"/>
      <c r="M157" s="549"/>
      <c r="N157" s="288"/>
      <c r="O157" s="288"/>
      <c r="P157" s="288"/>
      <c r="Q157" s="288"/>
      <c r="R157" s="546" t="s">
        <v>116</v>
      </c>
      <c r="S157" s="546"/>
      <c r="T157" s="546"/>
      <c r="U157" s="546"/>
      <c r="V157" s="546"/>
      <c r="W157" s="288"/>
      <c r="X157" s="288"/>
      <c r="Y157" s="288"/>
      <c r="Z157" s="288"/>
      <c r="AA157" s="288"/>
      <c r="AB157" s="546" t="s">
        <v>385</v>
      </c>
      <c r="AC157" s="546"/>
      <c r="AD157" s="288"/>
      <c r="AE157" s="288"/>
      <c r="AF157" s="288"/>
      <c r="AG157" s="288"/>
      <c r="AH157" s="288"/>
      <c r="AI157" s="288"/>
      <c r="AJ157" s="288"/>
      <c r="AK157" s="320"/>
    </row>
    <row r="158" spans="1:37" s="271" customFormat="1" ht="12" thickBot="1">
      <c r="A158" s="550" t="s">
        <v>386</v>
      </c>
      <c r="B158" s="551"/>
      <c r="C158" s="421" t="s">
        <v>116</v>
      </c>
      <c r="D158" s="552"/>
      <c r="E158" s="552"/>
      <c r="F158" s="552"/>
      <c r="G158" s="552"/>
      <c r="H158" s="552"/>
      <c r="I158" s="552"/>
      <c r="J158" s="552"/>
      <c r="K158" s="552"/>
      <c r="L158" s="552"/>
      <c r="M158" s="552"/>
      <c r="N158" s="552"/>
      <c r="O158" s="552"/>
      <c r="P158" s="552"/>
      <c r="Q158" s="552"/>
      <c r="R158" s="552"/>
      <c r="S158" s="552"/>
      <c r="T158" s="552"/>
      <c r="U158" s="552"/>
      <c r="V158" s="550" t="s">
        <v>386</v>
      </c>
      <c r="W158" s="551"/>
      <c r="X158" s="421" t="s">
        <v>116</v>
      </c>
      <c r="Y158" s="552"/>
      <c r="Z158" s="552"/>
      <c r="AA158" s="552"/>
      <c r="AB158" s="552"/>
      <c r="AC158" s="552"/>
      <c r="AD158" s="552"/>
      <c r="AE158" s="552"/>
      <c r="AF158" s="552"/>
      <c r="AG158" s="552"/>
      <c r="AH158" s="552"/>
      <c r="AI158" s="552"/>
      <c r="AJ158" s="552"/>
      <c r="AK158" s="553"/>
    </row>
    <row r="159" spans="1:37" s="271" customFormat="1" ht="12" thickBot="1">
      <c r="A159" s="554">
        <v>198</v>
      </c>
      <c r="B159" s="947" t="s">
        <v>387</v>
      </c>
      <c r="C159" s="948"/>
      <c r="D159" s="948"/>
      <c r="E159" s="948"/>
      <c r="F159" s="948"/>
      <c r="G159" s="948"/>
      <c r="H159" s="948"/>
      <c r="I159" s="948"/>
      <c r="J159" s="948"/>
      <c r="K159" s="949"/>
      <c r="L159" s="555"/>
      <c r="M159" s="555"/>
      <c r="N159" s="555"/>
      <c r="O159" s="555"/>
      <c r="P159" s="555"/>
      <c r="Q159" s="556"/>
      <c r="R159" s="555" t="s">
        <v>116</v>
      </c>
      <c r="S159" s="555"/>
      <c r="T159" s="555"/>
      <c r="U159" s="557"/>
      <c r="V159" s="554">
        <v>199</v>
      </c>
      <c r="W159" s="518" t="s">
        <v>388</v>
      </c>
      <c r="X159" s="558"/>
      <c r="Y159" s="555"/>
      <c r="Z159" s="555"/>
      <c r="AA159" s="555"/>
      <c r="AB159" s="555"/>
      <c r="AC159" s="555"/>
      <c r="AD159" s="555"/>
      <c r="AE159" s="555"/>
      <c r="AF159" s="555"/>
      <c r="AG159" s="555"/>
      <c r="AH159" s="556"/>
      <c r="AI159" s="559">
        <v>0</v>
      </c>
      <c r="AJ159" s="559">
        <v>0</v>
      </c>
      <c r="AK159" s="560">
        <v>1</v>
      </c>
    </row>
    <row r="160" spans="1:37" s="271" customFormat="1" ht="11.5"/>
    <row r="161" s="271" customFormat="1" ht="11.5"/>
    <row r="162" s="271" customFormat="1" ht="11.5"/>
    <row r="163" s="271" customFormat="1" ht="11.5"/>
    <row r="164" s="271" customFormat="1" ht="11.5"/>
    <row r="165" s="271" customFormat="1" ht="11.5"/>
    <row r="166" s="271" customFormat="1" ht="11.5"/>
    <row r="167" s="271" customFormat="1" ht="11.5"/>
    <row r="168" s="271" customFormat="1" ht="11.5"/>
    <row r="169" s="271" customFormat="1" ht="11.5"/>
    <row r="170" s="271" customFormat="1" ht="11.5"/>
    <row r="171" s="271" customFormat="1" ht="11.5"/>
    <row r="172" s="271" customFormat="1" ht="11.5"/>
    <row r="173" s="271" customFormat="1" ht="11.5"/>
    <row r="174" s="271" customFormat="1" ht="11.5"/>
    <row r="175" s="271" customFormat="1" ht="11.5"/>
    <row r="176" s="271" customFormat="1" ht="11.5"/>
    <row r="177" s="271" customFormat="1" ht="11.5"/>
    <row r="178" s="271" customFormat="1" ht="11.5"/>
    <row r="179" s="271" customFormat="1" ht="11.5"/>
    <row r="180" s="271" customFormat="1" ht="11.5"/>
    <row r="181" s="271" customFormat="1" ht="11.5"/>
    <row r="182" s="271" customFormat="1" ht="11.5"/>
    <row r="183" s="271" customFormat="1" ht="11.5"/>
    <row r="184" s="271" customFormat="1" ht="11.5"/>
    <row r="185" s="271" customFormat="1" ht="11.5"/>
    <row r="186" s="271" customFormat="1" ht="11.5"/>
    <row r="187" s="271" customFormat="1" ht="11.5"/>
    <row r="188" s="271" customFormat="1" ht="11.5"/>
    <row r="189" s="271" customFormat="1" ht="11.5"/>
    <row r="190" s="271" customFormat="1" ht="11.5"/>
    <row r="191" s="271" customFormat="1" ht="11.5"/>
    <row r="192" s="271" customFormat="1" ht="11.5"/>
    <row r="193" s="271" customFormat="1" ht="11.5"/>
    <row r="194" s="271" customFormat="1" ht="11.5"/>
    <row r="195" s="271" customFormat="1" ht="11.5"/>
    <row r="196" s="271" customFormat="1" ht="11.5"/>
    <row r="197" s="271" customFormat="1" ht="11.5"/>
    <row r="198" s="271" customFormat="1" ht="11.5"/>
    <row r="199" s="271" customFormat="1" ht="11.5"/>
    <row r="200" s="271" customFormat="1" ht="11.5"/>
    <row r="201" s="271" customFormat="1" ht="11.5"/>
    <row r="202" s="271" customFormat="1" ht="11.5"/>
    <row r="203" s="271" customFormat="1" ht="11.5"/>
    <row r="204" s="271" customFormat="1" ht="11.5"/>
    <row r="205" s="271" customFormat="1" ht="11.5"/>
    <row r="206" s="271" customFormat="1" ht="11.5"/>
    <row r="207" s="271" customFormat="1" ht="11.5"/>
    <row r="208" s="271" customFormat="1" ht="11.5"/>
    <row r="209" s="271" customFormat="1" ht="11.5"/>
    <row r="210" s="271" customFormat="1" ht="11.5"/>
    <row r="211" s="271" customFormat="1" ht="11.5"/>
    <row r="212" s="271" customFormat="1" ht="11.5"/>
    <row r="213" s="271" customFormat="1" ht="11.5"/>
    <row r="214" s="271" customFormat="1" ht="11.5"/>
    <row r="215" s="271" customFormat="1" ht="11.5"/>
    <row r="216" s="271" customFormat="1" ht="11.5"/>
    <row r="217" s="271" customFormat="1" ht="11.5"/>
    <row r="218" s="271" customFormat="1" ht="11.5"/>
    <row r="219" s="271" customFormat="1" ht="11.5"/>
    <row r="220" s="271" customFormat="1" ht="11.5"/>
    <row r="221" s="271" customFormat="1" ht="11.5"/>
    <row r="222" s="271" customFormat="1" ht="11.5"/>
    <row r="223" s="271" customFormat="1" ht="11.5"/>
    <row r="224" s="271" customFormat="1" ht="11.5"/>
    <row r="225" s="271" customFormat="1" ht="11.5"/>
    <row r="226" s="271" customFormat="1" ht="11.5"/>
    <row r="227" s="271" customFormat="1" ht="11.5"/>
    <row r="228" s="271" customFormat="1" ht="11.5"/>
    <row r="229" s="271" customFormat="1" ht="11.5"/>
    <row r="230" s="271" customFormat="1" ht="11.5"/>
    <row r="231" s="271" customFormat="1" ht="11.5"/>
    <row r="232" s="271" customFormat="1" ht="11.5"/>
    <row r="233" s="271" customFormat="1" ht="11.5"/>
    <row r="234" s="271" customFormat="1" ht="11.5"/>
    <row r="235" s="271" customFormat="1" ht="11.5"/>
    <row r="236" s="271" customFormat="1" ht="11.5"/>
    <row r="237" s="271" customFormat="1" ht="11.5"/>
    <row r="238" s="271" customFormat="1" ht="11.5"/>
    <row r="239" s="271" customFormat="1" ht="11.5"/>
    <row r="240" s="271" customFormat="1" ht="11.5"/>
    <row r="241" s="271" customFormat="1" ht="11.5"/>
    <row r="242" s="271" customFormat="1" ht="11.5"/>
    <row r="243" s="271" customFormat="1" ht="11.5"/>
    <row r="244" s="271" customFormat="1" ht="11.5"/>
    <row r="245" s="271" customFormat="1" ht="11.5"/>
    <row r="246" s="271" customFormat="1" ht="11.5"/>
    <row r="247" s="271" customFormat="1" ht="11.5"/>
    <row r="248" s="271" customFormat="1" ht="11.5"/>
    <row r="249" s="271" customFormat="1" ht="11.5"/>
    <row r="250" s="271" customFormat="1" ht="11.5"/>
    <row r="251" s="271" customFormat="1" ht="11.5"/>
    <row r="252" s="271" customFormat="1" ht="11.5"/>
    <row r="253" s="271" customFormat="1" ht="11.5"/>
    <row r="254" s="271" customFormat="1" ht="11.5"/>
    <row r="255" s="271" customFormat="1" ht="11.5"/>
    <row r="256" s="271" customFormat="1" ht="11.5"/>
    <row r="257" s="271" customFormat="1" ht="11.5"/>
    <row r="258" s="271" customFormat="1" ht="11.5"/>
    <row r="259" s="271" customFormat="1" ht="11.5"/>
    <row r="260" s="271" customFormat="1" ht="11.5"/>
    <row r="261" s="271" customFormat="1" ht="11.5"/>
    <row r="262" s="271" customFormat="1" ht="11.5"/>
    <row r="263" s="271" customFormat="1" ht="11.5"/>
    <row r="264" s="271" customFormat="1" ht="11.5"/>
    <row r="265" s="271" customFormat="1" ht="11.5"/>
    <row r="266" s="271" customFormat="1" ht="11.5"/>
    <row r="267" s="271" customFormat="1" ht="11.5"/>
    <row r="268" s="271" customFormat="1" ht="11.5"/>
    <row r="269" s="271" customFormat="1" ht="11.5"/>
    <row r="270" s="271" customFormat="1" ht="11.5"/>
    <row r="271" s="271" customFormat="1" ht="11.5"/>
    <row r="272" s="271" customFormat="1" ht="11.5"/>
    <row r="273" s="271" customFormat="1" ht="11.5"/>
    <row r="274" s="271" customFormat="1" ht="11.5"/>
    <row r="275" s="271" customFormat="1" ht="11.5"/>
    <row r="276" s="271" customFormat="1" ht="11.5"/>
    <row r="277" s="271" customFormat="1" ht="11.5"/>
    <row r="278" s="271" customFormat="1" ht="11.5"/>
    <row r="279" s="271" customFormat="1" ht="11.5"/>
    <row r="280" s="271" customFormat="1" ht="11.5"/>
    <row r="281" s="271" customFormat="1" ht="11.5"/>
    <row r="282" s="271" customFormat="1" ht="11.5"/>
    <row r="283" s="271" customFormat="1" ht="11.5"/>
    <row r="284" s="271" customFormat="1" ht="11.5"/>
    <row r="285" s="271" customFormat="1" ht="11.5"/>
    <row r="286" s="271" customFormat="1" ht="11.5"/>
    <row r="287" s="271" customFormat="1" ht="11.5"/>
    <row r="288" s="271" customFormat="1" ht="11.5"/>
    <row r="289" s="271" customFormat="1" ht="11.5"/>
    <row r="290" s="271" customFormat="1" ht="11.5"/>
    <row r="291" s="271" customFormat="1" ht="11.5"/>
    <row r="292" s="271" customFormat="1" ht="11.5"/>
    <row r="293" s="271" customFormat="1" ht="11.5"/>
    <row r="294" s="271" customFormat="1" ht="11.5"/>
    <row r="295" s="271" customFormat="1" ht="11.5"/>
    <row r="296" s="271" customFormat="1" ht="11.5"/>
    <row r="297" s="271" customFormat="1" ht="11.5"/>
    <row r="298" s="271" customFormat="1" ht="11.5"/>
    <row r="299" s="271" customFormat="1" ht="11.5"/>
    <row r="300" s="271" customFormat="1" ht="11.5"/>
    <row r="301" s="271" customFormat="1" ht="11.5"/>
    <row r="302" s="271" customFormat="1" ht="11.5"/>
    <row r="303" s="271" customFormat="1" ht="11.5"/>
    <row r="304" s="271" customFormat="1" ht="11.5"/>
    <row r="305" s="271" customFormat="1" ht="11.5"/>
    <row r="306" s="271" customFormat="1" ht="11.5"/>
    <row r="307" s="271" customFormat="1" ht="11.5"/>
    <row r="308" s="271" customFormat="1" ht="11.5"/>
    <row r="309" s="271" customFormat="1" ht="11.5"/>
    <row r="310" s="271" customFormat="1" ht="11.5"/>
    <row r="311" s="271" customFormat="1" ht="11.5"/>
    <row r="312" s="271" customFormat="1" ht="11.5"/>
    <row r="313" s="271" customFormat="1" ht="11.5"/>
    <row r="314" s="271" customFormat="1" ht="11.5"/>
    <row r="315" s="271" customFormat="1" ht="11.5"/>
    <row r="316" s="271" customFormat="1" ht="11.5"/>
    <row r="317" s="271" customFormat="1" ht="11.5"/>
    <row r="318" s="271" customFormat="1" ht="11.5"/>
    <row r="319" s="271" customFormat="1" ht="11.5"/>
    <row r="320" s="271" customFormat="1" ht="11.5"/>
    <row r="321" s="271" customFormat="1" ht="11.5"/>
    <row r="322" s="271" customFormat="1" ht="11.5"/>
    <row r="323" s="271" customFormat="1" ht="11.5"/>
    <row r="324" s="271" customFormat="1" ht="11.5"/>
    <row r="325" s="271" customFormat="1" ht="11.5"/>
    <row r="326" s="271" customFormat="1" ht="11.5"/>
    <row r="327" s="271" customFormat="1" ht="11.5"/>
    <row r="328" s="271" customFormat="1" ht="11.5"/>
    <row r="329" s="271" customFormat="1" ht="11.5"/>
    <row r="330" s="271" customFormat="1" ht="11.5"/>
    <row r="331" s="271" customFormat="1" ht="11.5"/>
    <row r="332" s="271" customFormat="1" ht="11.5"/>
    <row r="333" s="271" customFormat="1" ht="11.5"/>
    <row r="334" s="271" customFormat="1" ht="11.5"/>
    <row r="335" s="271" customFormat="1" ht="11.5"/>
    <row r="336" s="271" customFormat="1" ht="11.5"/>
    <row r="337" s="271" customFormat="1" ht="11.5"/>
    <row r="338" s="271" customFormat="1" ht="11.5"/>
    <row r="339" s="271" customFormat="1" ht="11.5"/>
    <row r="340" s="271" customFormat="1" ht="11.5"/>
    <row r="341" s="271" customFormat="1" ht="11.5"/>
    <row r="342" s="271" customFormat="1" ht="11.5"/>
    <row r="343" s="271" customFormat="1" ht="11.5"/>
    <row r="344" s="271" customFormat="1" ht="11.5"/>
    <row r="345" s="271" customFormat="1" ht="11.5"/>
    <row r="346" s="271" customFormat="1" ht="11.5"/>
    <row r="347" s="271" customFormat="1" ht="11.5"/>
    <row r="348" s="271" customFormat="1" ht="11.5"/>
    <row r="349" s="271" customFormat="1" ht="11.5"/>
    <row r="350" s="271" customFormat="1" ht="11.5"/>
    <row r="351" s="271" customFormat="1" ht="11.5"/>
    <row r="352" s="271" customFormat="1" ht="11.5"/>
    <row r="353" s="271" customFormat="1" ht="11.5"/>
    <row r="354" s="271" customFormat="1" ht="11.5"/>
    <row r="355" s="271" customFormat="1" ht="11.5"/>
    <row r="356" s="271" customFormat="1" ht="11.5"/>
    <row r="357" s="271" customFormat="1" ht="11.5"/>
    <row r="358" s="271" customFormat="1" ht="11.5"/>
    <row r="359" s="271" customFormat="1" ht="11.5"/>
    <row r="360" s="271" customFormat="1" ht="11.5"/>
    <row r="361" s="271" customFormat="1" ht="11.5"/>
    <row r="362" s="271" customFormat="1" ht="11.5"/>
    <row r="363" s="271" customFormat="1" ht="11.5"/>
    <row r="364" s="271" customFormat="1" ht="11.5"/>
    <row r="365" s="271" customFormat="1" ht="11.5"/>
    <row r="366" s="271" customFormat="1" ht="11.5"/>
    <row r="367" s="271" customFormat="1" ht="11.5"/>
    <row r="368" s="271" customFormat="1" ht="11.5"/>
    <row r="369" s="271" customFormat="1" ht="11.5"/>
    <row r="370" s="271" customFormat="1" ht="11.5"/>
    <row r="371" s="271" customFormat="1" ht="11.5"/>
    <row r="372" s="271" customFormat="1" ht="11.5"/>
    <row r="373" s="271" customFormat="1" ht="11.5"/>
    <row r="374" s="271" customFormat="1" ht="11.5"/>
    <row r="375" s="271" customFormat="1" ht="11.5"/>
    <row r="376" s="271" customFormat="1" ht="11.5"/>
    <row r="377" s="271" customFormat="1" ht="11.5"/>
    <row r="378" s="271" customFormat="1" ht="11.5"/>
    <row r="379" s="271" customFormat="1" ht="11.5"/>
    <row r="380" s="271" customFormat="1" ht="11.5"/>
    <row r="381" s="271" customFormat="1" ht="11.5"/>
    <row r="382" s="271" customFormat="1" ht="11.5"/>
    <row r="383" s="271" customFormat="1" ht="11.5"/>
    <row r="384" s="271" customFormat="1" ht="11.5"/>
    <row r="385" spans="38:48" s="271" customFormat="1" ht="11.5"/>
    <row r="386" spans="38:48" s="271" customFormat="1" ht="11.5"/>
    <row r="387" spans="38:48" s="271" customFormat="1" ht="11.5"/>
    <row r="388" spans="38:48" s="271" customFormat="1" ht="11.5"/>
    <row r="389" spans="38:48" s="271" customFormat="1" ht="11.5"/>
    <row r="390" spans="38:48" s="271" customFormat="1" ht="11.5"/>
    <row r="391" spans="38:48" s="271" customFormat="1" ht="11.5"/>
    <row r="392" spans="38:48" s="271" customFormat="1" ht="11.5"/>
    <row r="393" spans="38:48" s="271" customFormat="1" ht="11.5"/>
    <row r="394" spans="38:48" s="271" customFormat="1" ht="11.5"/>
    <row r="395" spans="38:48" s="271" customFormat="1" ht="11.5"/>
    <row r="396" spans="38:48" s="271" customFormat="1" ht="11.5">
      <c r="AL396" s="561"/>
      <c r="AM396" s="561"/>
      <c r="AN396" s="561"/>
      <c r="AO396" s="561"/>
      <c r="AP396" s="561"/>
      <c r="AQ396" s="561"/>
      <c r="AR396" s="561"/>
      <c r="AS396" s="561"/>
      <c r="AT396" s="561"/>
      <c r="AU396" s="561"/>
    </row>
    <row r="397" spans="38:48" s="271" customFormat="1" ht="11.5">
      <c r="AL397" s="561"/>
      <c r="AM397" s="561"/>
      <c r="AN397" s="561"/>
      <c r="AO397" s="561"/>
      <c r="AP397" s="561"/>
      <c r="AQ397" s="561"/>
      <c r="AR397" s="561"/>
      <c r="AS397" s="561"/>
      <c r="AT397" s="561"/>
      <c r="AU397" s="561"/>
      <c r="AV397" s="561"/>
    </row>
    <row r="398" spans="38:48" s="271" customFormat="1" ht="11.5">
      <c r="AL398" s="561"/>
      <c r="AM398" s="561"/>
      <c r="AN398" s="561"/>
      <c r="AO398" s="561"/>
      <c r="AP398" s="561"/>
      <c r="AQ398" s="561"/>
      <c r="AR398" s="561"/>
      <c r="AS398" s="561"/>
      <c r="AT398" s="561"/>
      <c r="AU398" s="561"/>
      <c r="AV398" s="561"/>
    </row>
    <row r="399" spans="38:48" s="271" customFormat="1" ht="11.5">
      <c r="AL399" s="561"/>
      <c r="AM399" s="561"/>
      <c r="AN399" s="561"/>
      <c r="AO399" s="561"/>
      <c r="AP399" s="561"/>
      <c r="AQ399" s="561"/>
      <c r="AR399" s="561"/>
      <c r="AS399" s="561"/>
      <c r="AT399" s="561"/>
      <c r="AU399" s="561"/>
      <c r="AV399" s="561"/>
    </row>
    <row r="400" spans="38:48" s="271" customFormat="1" ht="11.5">
      <c r="AL400" s="561"/>
      <c r="AM400" s="561"/>
      <c r="AN400" s="561"/>
      <c r="AO400" s="561"/>
      <c r="AP400" s="561"/>
      <c r="AQ400" s="561"/>
      <c r="AR400" s="561"/>
      <c r="AS400" s="561"/>
      <c r="AT400" s="561"/>
      <c r="AU400" s="561"/>
      <c r="AV400" s="561"/>
    </row>
    <row r="401" spans="1:48" s="271" customFormat="1" ht="11.5">
      <c r="AL401" s="561"/>
      <c r="AM401" s="561"/>
      <c r="AN401" s="561"/>
      <c r="AO401" s="561"/>
      <c r="AP401" s="561"/>
      <c r="AQ401" s="561"/>
      <c r="AR401" s="561"/>
      <c r="AS401" s="561"/>
      <c r="AT401" s="561"/>
      <c r="AU401" s="561"/>
      <c r="AV401" s="561"/>
    </row>
    <row r="402" spans="1:48" s="271" customFormat="1" ht="11.5">
      <c r="AL402" s="561"/>
      <c r="AM402" s="561"/>
      <c r="AN402" s="561"/>
      <c r="AO402" s="561"/>
      <c r="AP402" s="561"/>
      <c r="AQ402" s="561"/>
      <c r="AR402" s="561"/>
      <c r="AS402" s="561"/>
      <c r="AT402" s="561"/>
      <c r="AU402" s="561"/>
      <c r="AV402" s="561"/>
    </row>
    <row r="403" spans="1:48" s="271" customFormat="1" ht="11.5">
      <c r="AL403" s="561"/>
      <c r="AM403" s="561"/>
      <c r="AN403" s="561"/>
      <c r="AO403" s="561"/>
      <c r="AP403" s="561"/>
      <c r="AQ403" s="561"/>
      <c r="AR403" s="561"/>
      <c r="AS403" s="561"/>
      <c r="AT403" s="561"/>
      <c r="AU403" s="561"/>
      <c r="AV403" s="561"/>
    </row>
    <row r="404" spans="1:48" s="271" customFormat="1" ht="11.5">
      <c r="S404" s="561"/>
      <c r="T404" s="561"/>
      <c r="U404" s="561"/>
      <c r="V404" s="561"/>
      <c r="W404" s="561"/>
      <c r="X404" s="561"/>
      <c r="Y404" s="561"/>
      <c r="Z404" s="561"/>
      <c r="AA404" s="561"/>
      <c r="AB404" s="561"/>
      <c r="AC404" s="561"/>
      <c r="AD404" s="561"/>
      <c r="AE404" s="561"/>
      <c r="AF404" s="561"/>
      <c r="AG404" s="561"/>
      <c r="AH404" s="561"/>
      <c r="AI404" s="561"/>
      <c r="AJ404" s="561"/>
      <c r="AK404" s="561"/>
      <c r="AL404" s="561"/>
      <c r="AM404" s="561"/>
      <c r="AN404" s="561"/>
      <c r="AO404" s="561"/>
      <c r="AP404" s="561"/>
      <c r="AQ404" s="561"/>
      <c r="AR404" s="561"/>
      <c r="AS404" s="561"/>
      <c r="AT404" s="561"/>
      <c r="AU404" s="561"/>
      <c r="AV404" s="561"/>
    </row>
    <row r="405" spans="1:48" ht="11.5">
      <c r="A405" s="271"/>
      <c r="B405" s="271"/>
      <c r="C405" s="271"/>
      <c r="D405" s="271"/>
      <c r="E405" s="271"/>
      <c r="F405" s="271"/>
      <c r="G405" s="271"/>
      <c r="H405" s="271"/>
      <c r="I405" s="271"/>
      <c r="J405" s="271"/>
      <c r="K405" s="271"/>
      <c r="L405" s="271"/>
      <c r="M405" s="271"/>
      <c r="N405" s="271"/>
      <c r="O405" s="271"/>
      <c r="P405" s="271"/>
      <c r="Q405" s="271"/>
      <c r="R405" s="271"/>
    </row>
    <row r="406" spans="1:48" ht="11.5">
      <c r="A406" s="271"/>
      <c r="B406" s="271"/>
      <c r="C406" s="271"/>
      <c r="D406" s="271"/>
      <c r="E406" s="271"/>
      <c r="F406" s="271"/>
      <c r="G406" s="271"/>
      <c r="H406" s="271"/>
      <c r="I406" s="271"/>
      <c r="J406" s="271"/>
      <c r="K406" s="271"/>
      <c r="L406" s="271"/>
      <c r="M406" s="271"/>
      <c r="N406" s="271"/>
      <c r="O406" s="271"/>
      <c r="P406" s="271"/>
      <c r="Q406" s="271"/>
      <c r="R406" s="271"/>
    </row>
    <row r="407" spans="1:48" ht="11.5">
      <c r="A407" s="271"/>
      <c r="B407" s="271"/>
      <c r="C407" s="271"/>
      <c r="D407" s="271"/>
      <c r="E407" s="271"/>
      <c r="F407" s="271"/>
      <c r="G407" s="271"/>
      <c r="H407" s="271"/>
      <c r="I407" s="271"/>
      <c r="J407" s="271"/>
      <c r="K407" s="271"/>
      <c r="L407" s="271"/>
      <c r="M407" s="271"/>
      <c r="N407" s="271"/>
      <c r="O407" s="271"/>
      <c r="P407" s="271"/>
      <c r="Q407" s="271"/>
      <c r="R407" s="271"/>
    </row>
    <row r="408" spans="1:48" ht="11.5">
      <c r="A408" s="271"/>
      <c r="B408" s="271"/>
      <c r="C408" s="271"/>
      <c r="D408" s="271"/>
      <c r="E408" s="271"/>
      <c r="F408" s="271"/>
      <c r="G408" s="271"/>
      <c r="H408" s="271"/>
      <c r="I408" s="271"/>
      <c r="J408" s="271"/>
      <c r="K408" s="271"/>
      <c r="L408" s="271"/>
      <c r="M408" s="271"/>
      <c r="N408" s="271"/>
      <c r="O408" s="271"/>
      <c r="P408" s="271"/>
      <c r="Q408" s="271"/>
      <c r="R408" s="271"/>
    </row>
  </sheetData>
  <mergeCells count="135">
    <mergeCell ref="J1:AE2"/>
    <mergeCell ref="AF1:AG2"/>
    <mergeCell ref="A4:A5"/>
    <mergeCell ref="B4:B5"/>
    <mergeCell ref="C4:C5"/>
    <mergeCell ref="D4:D5"/>
    <mergeCell ref="E4:E5"/>
    <mergeCell ref="F4:F5"/>
    <mergeCell ref="J4:V4"/>
    <mergeCell ref="A8:A9"/>
    <mergeCell ref="AE8:AE9"/>
    <mergeCell ref="A11:AK11"/>
    <mergeCell ref="A12:B15"/>
    <mergeCell ref="C12:M12"/>
    <mergeCell ref="S12:T15"/>
    <mergeCell ref="U12:AF12"/>
    <mergeCell ref="C13:M13"/>
    <mergeCell ref="U13:AF13"/>
    <mergeCell ref="C14:M14"/>
    <mergeCell ref="A19:R19"/>
    <mergeCell ref="S19:AK19"/>
    <mergeCell ref="A23:B26"/>
    <mergeCell ref="C23:E24"/>
    <mergeCell ref="S23:AF23"/>
    <mergeCell ref="C25:E26"/>
    <mergeCell ref="U14:AF14"/>
    <mergeCell ref="C15:M15"/>
    <mergeCell ref="U15:AF15"/>
    <mergeCell ref="Z16:AF16"/>
    <mergeCell ref="A18:R18"/>
    <mergeCell ref="S18:AK18"/>
    <mergeCell ref="AB38:AF38"/>
    <mergeCell ref="AG38:AK38"/>
    <mergeCell ref="S39:AA39"/>
    <mergeCell ref="S40:AA40"/>
    <mergeCell ref="S41:AA41"/>
    <mergeCell ref="S42:AA42"/>
    <mergeCell ref="A27:B30"/>
    <mergeCell ref="C27:E28"/>
    <mergeCell ref="S28:V30"/>
    <mergeCell ref="C29:E30"/>
    <mergeCell ref="A31:M31"/>
    <mergeCell ref="S37:AK37"/>
    <mergeCell ref="S51:AA51"/>
    <mergeCell ref="S52:AA52"/>
    <mergeCell ref="S53:AA53"/>
    <mergeCell ref="S55:AA55"/>
    <mergeCell ref="S62:V65"/>
    <mergeCell ref="A63:B64"/>
    <mergeCell ref="A65:B68"/>
    <mergeCell ref="C65:E66"/>
    <mergeCell ref="S66:V67"/>
    <mergeCell ref="C67:E68"/>
    <mergeCell ref="W67:AA67"/>
    <mergeCell ref="S68:V69"/>
    <mergeCell ref="A69:B72"/>
    <mergeCell ref="C69:E70"/>
    <mergeCell ref="W69:AA69"/>
    <mergeCell ref="S70:V71"/>
    <mergeCell ref="C71:E72"/>
    <mergeCell ref="W71:AA71"/>
    <mergeCell ref="S72:T75"/>
    <mergeCell ref="U72:V73"/>
    <mergeCell ref="A78:R78"/>
    <mergeCell ref="A80:B83"/>
    <mergeCell ref="C80:E81"/>
    <mergeCell ref="S80:AA80"/>
    <mergeCell ref="C82:E83"/>
    <mergeCell ref="A84:E85"/>
    <mergeCell ref="S85:X86"/>
    <mergeCell ref="A86:E87"/>
    <mergeCell ref="A73:M73"/>
    <mergeCell ref="W73:AA73"/>
    <mergeCell ref="U74:V75"/>
    <mergeCell ref="W75:AA75"/>
    <mergeCell ref="S76:V77"/>
    <mergeCell ref="W76:AA76"/>
    <mergeCell ref="I77:M77"/>
    <mergeCell ref="A104:E105"/>
    <mergeCell ref="AB104:AF104"/>
    <mergeCell ref="AB105:AF105"/>
    <mergeCell ref="A106:E107"/>
    <mergeCell ref="A108:B111"/>
    <mergeCell ref="C108:E109"/>
    <mergeCell ref="S109:AF109"/>
    <mergeCell ref="C110:E111"/>
    <mergeCell ref="A88:B91"/>
    <mergeCell ref="C88:E89"/>
    <mergeCell ref="C90:E91"/>
    <mergeCell ref="S99:AK99"/>
    <mergeCell ref="A100:B103"/>
    <mergeCell ref="C100:E101"/>
    <mergeCell ref="C102:E103"/>
    <mergeCell ref="AC103:AF103"/>
    <mergeCell ref="S124:AF124"/>
    <mergeCell ref="AI124:AK124"/>
    <mergeCell ref="S125:AF125"/>
    <mergeCell ref="AI125:AK125"/>
    <mergeCell ref="S126:AF126"/>
    <mergeCell ref="AI126:AK126"/>
    <mergeCell ref="AI120:AK120"/>
    <mergeCell ref="AI121:AK121"/>
    <mergeCell ref="A122:R122"/>
    <mergeCell ref="AE122:AF122"/>
    <mergeCell ref="AI122:AK122"/>
    <mergeCell ref="S123:AD123"/>
    <mergeCell ref="AE123:AF123"/>
    <mergeCell ref="AI123:AK123"/>
    <mergeCell ref="S130:AF130"/>
    <mergeCell ref="AI130:AK130"/>
    <mergeCell ref="S131:AF131"/>
    <mergeCell ref="AI131:AK131"/>
    <mergeCell ref="Z132:AF132"/>
    <mergeCell ref="AI132:AK132"/>
    <mergeCell ref="S127:AF127"/>
    <mergeCell ref="AI127:AK127"/>
    <mergeCell ref="S128:AF128"/>
    <mergeCell ref="AI128:AK128"/>
    <mergeCell ref="S129:AF129"/>
    <mergeCell ref="AI129:AK129"/>
    <mergeCell ref="B159:K159"/>
    <mergeCell ref="AB143:AF143"/>
    <mergeCell ref="A150:S150"/>
    <mergeCell ref="T150:Y150"/>
    <mergeCell ref="H151:M151"/>
    <mergeCell ref="H152:M152"/>
    <mergeCell ref="A153:AK153"/>
    <mergeCell ref="K133:M133"/>
    <mergeCell ref="Z133:AF133"/>
    <mergeCell ref="AD134:AF134"/>
    <mergeCell ref="S135:V137"/>
    <mergeCell ref="A140:AK140"/>
    <mergeCell ref="A141:F141"/>
    <mergeCell ref="N141:S141"/>
    <mergeCell ref="Z141:AE14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1"/>
  <sheetViews>
    <sheetView workbookViewId="0"/>
  </sheetViews>
  <sheetFormatPr baseColWidth="10" defaultColWidth="11.453125" defaultRowHeight="14.5"/>
  <cols>
    <col min="1" max="1" width="37.453125" customWidth="1"/>
    <col min="2" max="2" width="33.7265625" customWidth="1"/>
    <col min="3" max="3" width="24.26953125" customWidth="1"/>
    <col min="4" max="4" width="21.453125" customWidth="1"/>
    <col min="5" max="5" width="18.7265625" customWidth="1"/>
    <col min="6" max="6" width="15.54296875" customWidth="1"/>
    <col min="7" max="7" width="13" customWidth="1"/>
    <col min="8" max="8" width="13.26953125" customWidth="1"/>
    <col min="9" max="9" width="13.1796875" customWidth="1"/>
    <col min="10" max="10" width="11.54296875" customWidth="1"/>
  </cols>
  <sheetData>
    <row r="1" spans="1:10" ht="26">
      <c r="A1" s="152"/>
      <c r="B1" s="22"/>
      <c r="C1" s="22"/>
    </row>
    <row r="3" spans="1:10">
      <c r="A3" s="17"/>
      <c r="B3" s="2"/>
      <c r="C3" s="2"/>
    </row>
    <row r="4" spans="1:10">
      <c r="B4" s="2"/>
      <c r="C4" s="2"/>
      <c r="F4" s="17"/>
      <c r="J4" s="17"/>
    </row>
    <row r="5" spans="1:10">
      <c r="A5" s="16"/>
      <c r="B5" s="145"/>
      <c r="C5" s="145"/>
      <c r="H5" s="6"/>
      <c r="I5" s="6"/>
    </row>
    <row r="6" spans="1:10">
      <c r="A6" s="15"/>
      <c r="B6" s="143"/>
      <c r="C6" s="144"/>
      <c r="H6" s="6"/>
      <c r="I6" s="6"/>
    </row>
    <row r="7" spans="1:10">
      <c r="A7" s="15"/>
      <c r="B7" s="143"/>
      <c r="C7" s="144"/>
      <c r="H7" s="6"/>
      <c r="I7" s="6"/>
    </row>
    <row r="8" spans="1:10">
      <c r="A8" s="15"/>
      <c r="B8" s="143"/>
      <c r="C8" s="144"/>
      <c r="F8" s="147"/>
      <c r="G8" s="148"/>
      <c r="H8" s="149"/>
      <c r="I8" s="155"/>
    </row>
    <row r="9" spans="1:10">
      <c r="A9" s="15"/>
      <c r="B9" s="143"/>
      <c r="C9" s="144"/>
    </row>
    <row r="10" spans="1:10">
      <c r="A10" s="15"/>
      <c r="B10" s="143"/>
      <c r="C10" s="144"/>
    </row>
    <row r="11" spans="1:10">
      <c r="B11" s="2"/>
      <c r="C11" s="2"/>
    </row>
    <row r="12" spans="1:10">
      <c r="A12" s="17"/>
      <c r="B12" s="2"/>
      <c r="C12" s="2"/>
    </row>
    <row r="13" spans="1:10" ht="21">
      <c r="A13" s="1111"/>
      <c r="B13" s="1111"/>
      <c r="C13" s="1111"/>
      <c r="D13" s="1111"/>
      <c r="E13" s="1112"/>
      <c r="F13" s="1113"/>
      <c r="G13" s="1113"/>
      <c r="H13" s="1113"/>
      <c r="I13" s="1113"/>
      <c r="J13" s="1114"/>
    </row>
    <row r="14" spans="1:10">
      <c r="A14" s="16"/>
      <c r="B14" s="145"/>
      <c r="C14" s="145"/>
      <c r="D14" s="145"/>
      <c r="E14" s="151"/>
      <c r="F14" s="145"/>
      <c r="G14" s="99"/>
      <c r="H14" s="99"/>
      <c r="I14" s="570"/>
      <c r="J14" s="151"/>
    </row>
    <row r="15" spans="1:10">
      <c r="A15" s="153"/>
      <c r="B15" s="143"/>
      <c r="C15" s="144"/>
      <c r="D15" s="29"/>
      <c r="E15" s="21"/>
      <c r="F15" s="20"/>
      <c r="G15" s="29"/>
      <c r="H15" s="20"/>
      <c r="I15" s="150"/>
      <c r="J15" s="20"/>
    </row>
    <row r="16" spans="1:10">
      <c r="A16" s="15"/>
      <c r="B16" s="143"/>
      <c r="C16" s="144"/>
      <c r="D16" s="29"/>
      <c r="E16" s="21"/>
      <c r="F16" s="15"/>
      <c r="G16" s="15"/>
      <c r="H16" s="15"/>
      <c r="I16" s="153"/>
      <c r="J16" s="20"/>
    </row>
    <row r="17" spans="1:10">
      <c r="A17" s="15"/>
      <c r="B17" s="143"/>
      <c r="C17" s="144"/>
      <c r="D17" s="29"/>
      <c r="E17" s="21"/>
      <c r="F17" s="15"/>
      <c r="G17" s="15"/>
      <c r="H17" s="15"/>
      <c r="I17" s="153"/>
      <c r="J17" s="20"/>
    </row>
    <row r="18" spans="1:10">
      <c r="A18" s="153"/>
      <c r="B18" s="143"/>
      <c r="C18" s="144"/>
      <c r="D18" s="29"/>
      <c r="E18" s="21"/>
      <c r="F18" s="20"/>
      <c r="G18" s="29"/>
      <c r="H18" s="20"/>
      <c r="I18" s="150"/>
      <c r="J18" s="20"/>
    </row>
    <row r="19" spans="1:10">
      <c r="A19" s="15"/>
      <c r="B19" s="143"/>
      <c r="C19" s="144"/>
      <c r="D19" s="150"/>
      <c r="E19" s="150"/>
      <c r="F19" s="150"/>
      <c r="G19" s="150"/>
      <c r="H19" s="150"/>
      <c r="I19" s="150"/>
      <c r="J19" s="150"/>
    </row>
    <row r="20" spans="1:10">
      <c r="B20" s="2"/>
      <c r="C20" s="2"/>
    </row>
    <row r="21" spans="1:10">
      <c r="A21" s="156"/>
      <c r="B21" s="2"/>
      <c r="C21" s="2"/>
    </row>
    <row r="22" spans="1:10">
      <c r="B22" s="2"/>
      <c r="C22" s="2"/>
    </row>
    <row r="23" spans="1:10" ht="15" thickBot="1">
      <c r="B23" s="2"/>
      <c r="C23" s="2"/>
    </row>
    <row r="24" spans="1:10" ht="15" thickBot="1">
      <c r="A24" s="97"/>
      <c r="B24" s="157"/>
      <c r="C24" s="90"/>
      <c r="D24" s="153"/>
      <c r="F24" s="143"/>
      <c r="G24" s="143"/>
      <c r="H24" s="15"/>
      <c r="I24" s="18"/>
    </row>
    <row r="25" spans="1:10">
      <c r="B25" s="2"/>
      <c r="C25" s="2"/>
      <c r="F25" s="143"/>
      <c r="G25" s="143"/>
      <c r="H25" s="15"/>
      <c r="I25" s="18"/>
    </row>
    <row r="26" spans="1:10">
      <c r="B26" s="2"/>
      <c r="C26" s="2"/>
      <c r="D26" s="15"/>
      <c r="E26" s="18"/>
    </row>
    <row r="27" spans="1:10">
      <c r="B27" s="2"/>
      <c r="C27" s="2"/>
      <c r="D27" s="15"/>
      <c r="E27" s="18"/>
    </row>
    <row r="28" spans="1:10">
      <c r="B28" s="2"/>
      <c r="C28" s="2"/>
      <c r="D28" s="153"/>
      <c r="E28" s="154"/>
    </row>
    <row r="29" spans="1:10">
      <c r="B29" s="2"/>
      <c r="C29" s="2"/>
    </row>
    <row r="30" spans="1:10">
      <c r="G30" s="25"/>
      <c r="H30" s="17"/>
      <c r="I30" s="17"/>
    </row>
    <row r="31" spans="1:10">
      <c r="G31" s="25"/>
      <c r="H31" s="17"/>
      <c r="I31" s="17"/>
    </row>
    <row r="32" spans="1:10">
      <c r="B32" s="2"/>
      <c r="C32" s="2"/>
    </row>
    <row r="33" spans="1:13">
      <c r="B33" s="2"/>
      <c r="C33" s="2"/>
    </row>
    <row r="34" spans="1:13">
      <c r="B34" s="2"/>
      <c r="C34" s="2"/>
    </row>
    <row r="35" spans="1:13">
      <c r="B35" s="2"/>
      <c r="C35" s="2"/>
    </row>
    <row r="36" spans="1:13">
      <c r="B36" s="2"/>
      <c r="C36" s="2"/>
    </row>
    <row r="37" spans="1:13">
      <c r="B37" s="2"/>
      <c r="C37" s="2"/>
      <c r="F37" s="946"/>
    </row>
    <row r="38" spans="1:13">
      <c r="A38" s="17"/>
      <c r="B38" s="158"/>
      <c r="C38" s="2"/>
      <c r="F38" s="946"/>
    </row>
    <row r="39" spans="1:13">
      <c r="A39" s="17"/>
      <c r="B39" s="146"/>
      <c r="C39" s="2"/>
      <c r="F39" s="946"/>
    </row>
    <row r="41" spans="1:13">
      <c r="G41" s="1109"/>
    </row>
    <row r="42" spans="1:13">
      <c r="B42" s="158"/>
      <c r="C42" s="2"/>
      <c r="G42" s="1109"/>
    </row>
    <row r="43" spans="1:13">
      <c r="B43" s="158"/>
      <c r="C43" s="2"/>
      <c r="G43" s="1109"/>
    </row>
    <row r="44" spans="1:13">
      <c r="G44" s="1109"/>
    </row>
    <row r="45" spans="1:13" ht="15" thickBot="1">
      <c r="G45" s="1109"/>
    </row>
    <row r="46" spans="1:13" ht="16.5" customHeight="1">
      <c r="B46" s="158"/>
      <c r="C46" s="2"/>
      <c r="G46" s="1109"/>
      <c r="J46" s="1115"/>
      <c r="K46" s="1116"/>
      <c r="L46" s="1116"/>
      <c r="M46" s="1117"/>
    </row>
    <row r="47" spans="1:13">
      <c r="B47" s="146"/>
      <c r="C47" s="2"/>
      <c r="D47" s="19"/>
      <c r="G47" s="1109"/>
      <c r="J47" s="572"/>
      <c r="K47" s="572"/>
      <c r="L47" s="572"/>
      <c r="M47" s="572"/>
    </row>
    <row r="48" spans="1:13">
      <c r="G48" s="1109"/>
      <c r="J48" s="581"/>
      <c r="K48" s="582"/>
      <c r="L48" s="581"/>
      <c r="M48" s="583"/>
    </row>
    <row r="49" spans="1:13">
      <c r="G49" s="1109"/>
      <c r="J49" s="584"/>
      <c r="K49" s="584"/>
      <c r="L49" s="585"/>
      <c r="M49" s="586"/>
    </row>
    <row r="50" spans="1:13">
      <c r="B50" s="158"/>
      <c r="C50" s="2"/>
      <c r="G50" s="1109"/>
      <c r="J50" s="582"/>
      <c r="K50" s="582"/>
      <c r="L50" s="581"/>
      <c r="M50" s="583"/>
    </row>
    <row r="51" spans="1:13">
      <c r="B51" s="2"/>
      <c r="C51" s="2"/>
      <c r="G51" s="1109"/>
      <c r="J51" s="584"/>
      <c r="K51" s="584"/>
      <c r="L51" s="585"/>
      <c r="M51" s="586"/>
    </row>
    <row r="52" spans="1:13">
      <c r="B52" s="2"/>
      <c r="C52" s="2"/>
      <c r="J52" s="582"/>
      <c r="K52" s="582"/>
      <c r="L52" s="581"/>
      <c r="M52" s="583"/>
    </row>
    <row r="53" spans="1:13">
      <c r="B53" s="2"/>
      <c r="C53" s="2"/>
      <c r="F53" s="15"/>
      <c r="G53" s="15"/>
      <c r="H53" s="15"/>
      <c r="J53" s="584"/>
      <c r="K53" s="584"/>
      <c r="L53" s="584"/>
      <c r="M53" s="586"/>
    </row>
    <row r="54" spans="1:13">
      <c r="F54" s="20"/>
      <c r="G54" s="20"/>
      <c r="H54" s="20"/>
      <c r="J54" s="582"/>
      <c r="K54" s="582"/>
      <c r="L54" s="582"/>
      <c r="M54" s="583"/>
    </row>
    <row r="55" spans="1:13">
      <c r="D55" s="98"/>
      <c r="E55" s="98"/>
      <c r="F55" s="159"/>
      <c r="J55" s="587"/>
      <c r="K55" s="587"/>
      <c r="L55" s="587"/>
      <c r="M55" s="588"/>
    </row>
    <row r="56" spans="1:13">
      <c r="B56" s="164"/>
      <c r="C56" s="143"/>
      <c r="D56" s="15"/>
      <c r="E56" s="15"/>
      <c r="F56" s="162"/>
      <c r="J56" s="584"/>
      <c r="K56" s="585"/>
      <c r="L56" s="585"/>
      <c r="M56" s="585"/>
    </row>
    <row r="57" spans="1:13">
      <c r="B57" s="143"/>
      <c r="C57" s="143"/>
      <c r="D57" s="29"/>
      <c r="E57" s="29"/>
      <c r="F57" s="162"/>
    </row>
    <row r="58" spans="1:13">
      <c r="B58" s="143"/>
      <c r="C58" s="143"/>
      <c r="D58" s="29"/>
      <c r="E58" s="29"/>
      <c r="F58" s="162"/>
    </row>
    <row r="59" spans="1:13">
      <c r="B59" s="241"/>
      <c r="C59" s="241"/>
      <c r="D59" s="96"/>
      <c r="E59" s="96"/>
      <c r="F59" s="163"/>
    </row>
    <row r="60" spans="1:13">
      <c r="B60" s="143"/>
      <c r="C60" s="143"/>
      <c r="D60" s="29"/>
      <c r="E60" s="29"/>
      <c r="F60" s="162"/>
    </row>
    <row r="61" spans="1:13">
      <c r="B61" s="242"/>
      <c r="C61" s="241"/>
      <c r="D61" s="96"/>
      <c r="E61" s="96"/>
      <c r="F61" s="163"/>
    </row>
    <row r="62" spans="1:13">
      <c r="B62" s="90"/>
      <c r="C62" s="90"/>
      <c r="D62" s="243"/>
      <c r="E62" s="243"/>
      <c r="F62" s="162"/>
      <c r="J62" s="6"/>
    </row>
    <row r="63" spans="1:13">
      <c r="A63" s="2"/>
      <c r="B63" s="143"/>
      <c r="C63" s="15"/>
      <c r="D63" s="29"/>
      <c r="E63" s="29"/>
      <c r="F63" s="162"/>
      <c r="J63" s="240"/>
    </row>
    <row r="64" spans="1:13">
      <c r="A64" s="2"/>
      <c r="B64" s="238"/>
      <c r="C64" s="20"/>
      <c r="D64" s="29"/>
      <c r="E64" s="29"/>
      <c r="F64" s="162"/>
      <c r="J64" s="240"/>
    </row>
    <row r="65" spans="1:6">
      <c r="A65" s="2"/>
      <c r="B65" s="238"/>
      <c r="C65" s="20"/>
      <c r="D65" s="29"/>
      <c r="E65" s="29"/>
      <c r="F65" s="162"/>
    </row>
    <row r="66" spans="1:6">
      <c r="A66" s="2"/>
      <c r="B66" s="238"/>
      <c r="C66" s="20"/>
      <c r="D66" s="29"/>
      <c r="E66" s="29"/>
      <c r="F66" s="162"/>
    </row>
    <row r="67" spans="1:6">
      <c r="A67" s="2"/>
      <c r="B67" s="239"/>
      <c r="C67" s="20"/>
      <c r="D67" s="29"/>
      <c r="E67" s="29"/>
      <c r="F67" s="162"/>
    </row>
    <row r="68" spans="1:6">
      <c r="A68" s="2"/>
      <c r="B68" s="143"/>
      <c r="C68" s="20"/>
      <c r="D68" s="29"/>
      <c r="E68" s="29"/>
      <c r="F68" s="162"/>
    </row>
    <row r="69" spans="1:6">
      <c r="A69" s="2"/>
      <c r="B69" s="143"/>
      <c r="C69" s="20"/>
      <c r="D69" s="29"/>
      <c r="E69" s="29"/>
      <c r="F69" s="162"/>
    </row>
    <row r="70" spans="1:6">
      <c r="B70" s="90"/>
      <c r="C70" s="90"/>
      <c r="D70" s="243"/>
      <c r="E70" s="243"/>
      <c r="F70" s="162"/>
    </row>
    <row r="71" spans="1:6">
      <c r="B71" s="143"/>
      <c r="C71" s="143"/>
      <c r="D71" s="29"/>
      <c r="E71" s="29"/>
      <c r="F71" s="25"/>
    </row>
    <row r="72" spans="1:6">
      <c r="B72" s="90"/>
      <c r="C72" s="244"/>
      <c r="D72" s="243"/>
      <c r="E72" s="243"/>
      <c r="F72" s="25"/>
    </row>
    <row r="73" spans="1:6">
      <c r="B73" s="143"/>
      <c r="C73" s="143"/>
      <c r="D73" s="29"/>
      <c r="E73" s="29"/>
      <c r="F73" s="25"/>
    </row>
    <row r="74" spans="1:6">
      <c r="B74" s="143"/>
      <c r="C74" s="143"/>
      <c r="D74" s="29"/>
      <c r="E74" s="29"/>
      <c r="F74" s="25"/>
    </row>
    <row r="75" spans="1:6">
      <c r="B75" s="143"/>
      <c r="C75" s="143"/>
      <c r="D75" s="29"/>
      <c r="E75" s="29"/>
      <c r="F75" s="25"/>
    </row>
    <row r="76" spans="1:6">
      <c r="B76" s="143"/>
      <c r="C76" s="143"/>
      <c r="D76" s="29"/>
      <c r="E76" s="29"/>
      <c r="F76" s="25"/>
    </row>
    <row r="77" spans="1:6">
      <c r="B77" s="143"/>
      <c r="C77" s="187"/>
      <c r="D77" s="574"/>
      <c r="E77" s="574"/>
      <c r="F77" s="25"/>
    </row>
    <row r="78" spans="1:6">
      <c r="B78" s="143"/>
      <c r="C78" s="187"/>
      <c r="D78" s="574"/>
      <c r="E78" s="574"/>
      <c r="F78" s="25"/>
    </row>
    <row r="79" spans="1:6">
      <c r="B79" s="143"/>
      <c r="C79" s="187"/>
      <c r="D79" s="574"/>
      <c r="E79" s="574"/>
      <c r="F79" s="25"/>
    </row>
    <row r="80" spans="1:6">
      <c r="B80" s="90"/>
      <c r="C80" s="187"/>
      <c r="D80" s="574"/>
      <c r="E80" s="574"/>
      <c r="F80" s="25"/>
    </row>
    <row r="81" spans="1:8">
      <c r="B81" s="143"/>
      <c r="C81" s="143"/>
      <c r="D81" s="29"/>
      <c r="E81" s="29"/>
      <c r="F81" s="25"/>
    </row>
    <row r="82" spans="1:8">
      <c r="B82" s="143"/>
      <c r="C82" s="143"/>
      <c r="D82" s="15"/>
      <c r="E82" s="15"/>
    </row>
    <row r="83" spans="1:8">
      <c r="B83" s="143"/>
      <c r="C83" s="143"/>
      <c r="D83" s="15"/>
      <c r="E83" s="150"/>
      <c r="F83" s="573"/>
      <c r="G83" s="22"/>
      <c r="H83" s="22"/>
    </row>
    <row r="84" spans="1:8">
      <c r="B84" s="2"/>
      <c r="C84" s="2"/>
    </row>
    <row r="85" spans="1:8">
      <c r="B85" s="2"/>
      <c r="C85" s="2"/>
    </row>
    <row r="86" spans="1:8">
      <c r="A86" s="17"/>
      <c r="B86" s="2"/>
      <c r="C86" s="2"/>
    </row>
    <row r="87" spans="1:8">
      <c r="A87" s="15"/>
      <c r="B87" s="143"/>
      <c r="C87" s="143"/>
    </row>
    <row r="88" spans="1:8">
      <c r="A88" s="15"/>
      <c r="B88" s="143"/>
      <c r="C88" s="143"/>
    </row>
    <row r="90" spans="1:8">
      <c r="A90" s="1110"/>
      <c r="B90" s="1110"/>
    </row>
    <row r="91" spans="1:8">
      <c r="A91" s="143"/>
      <c r="B91" s="160"/>
    </row>
    <row r="92" spans="1:8">
      <c r="A92" s="15"/>
      <c r="B92" s="29"/>
    </row>
    <row r="93" spans="1:8">
      <c r="A93" s="15"/>
      <c r="B93" s="29"/>
    </row>
    <row r="94" spans="1:8">
      <c r="A94" s="143"/>
      <c r="B94" s="29"/>
    </row>
    <row r="95" spans="1:8">
      <c r="A95" s="15"/>
      <c r="B95" s="160"/>
    </row>
    <row r="96" spans="1:8">
      <c r="A96" s="15"/>
      <c r="B96" s="29"/>
    </row>
    <row r="97" spans="1:2">
      <c r="A97" s="15"/>
      <c r="B97" s="29"/>
    </row>
    <row r="98" spans="1:2">
      <c r="A98" s="15"/>
      <c r="B98" s="15"/>
    </row>
    <row r="99" spans="1:2">
      <c r="A99" s="143"/>
      <c r="B99" s="20"/>
    </row>
    <row r="100" spans="1:2">
      <c r="A100" s="143"/>
      <c r="B100" s="20"/>
    </row>
    <row r="101" spans="1:2">
      <c r="A101" s="15"/>
      <c r="B101" s="161"/>
    </row>
  </sheetData>
  <mergeCells count="6">
    <mergeCell ref="G41:G51"/>
    <mergeCell ref="A90:B90"/>
    <mergeCell ref="A13:D13"/>
    <mergeCell ref="E13:J13"/>
    <mergeCell ref="F37:F39"/>
    <mergeCell ref="J46:M4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8"/>
  <sheetViews>
    <sheetView workbookViewId="0"/>
  </sheetViews>
  <sheetFormatPr baseColWidth="10" defaultColWidth="11.453125" defaultRowHeight="14.5"/>
  <cols>
    <col min="2" max="2" width="5.1796875" customWidth="1"/>
    <col min="6" max="6" width="13.1796875" customWidth="1"/>
  </cols>
  <sheetData>
    <row r="3" spans="1:7">
      <c r="G3" s="25"/>
    </row>
    <row r="8" spans="1:7">
      <c r="A8" s="25"/>
    </row>
    <row r="12" spans="1:7">
      <c r="D12" s="6"/>
    </row>
    <row r="13" spans="1:7">
      <c r="D13" s="6"/>
    </row>
    <row r="18" spans="4:5">
      <c r="D18" s="17"/>
      <c r="E18" s="16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zoomScale="130" zoomScaleNormal="130" workbookViewId="0">
      <selection activeCell="F12" sqref="F12"/>
    </sheetView>
  </sheetViews>
  <sheetFormatPr baseColWidth="10" defaultRowHeight="14.5"/>
  <cols>
    <col min="1" max="1" width="5" style="13" customWidth="1"/>
    <col min="2" max="2" width="5.81640625" style="13" customWidth="1"/>
    <col min="3" max="3" width="10.90625" style="13"/>
    <col min="4" max="4" width="18.453125" style="13" customWidth="1"/>
    <col min="5" max="5" width="7" style="13" customWidth="1"/>
    <col min="6" max="6" width="11.453125" style="1191" customWidth="1"/>
    <col min="7" max="7" width="5" style="1191" customWidth="1"/>
    <col min="8" max="8" width="6.81640625" style="1191" customWidth="1"/>
    <col min="9" max="9" width="0" style="1191" hidden="1" customWidth="1"/>
    <col min="10" max="10" width="14.26953125" style="1204" bestFit="1" customWidth="1"/>
    <col min="11" max="11" width="18" style="13" customWidth="1"/>
    <col min="12" max="12" width="17.54296875" style="13" customWidth="1"/>
    <col min="13" max="13" width="10.90625" style="13"/>
    <col min="14" max="14" width="10.453125" style="13" customWidth="1"/>
    <col min="15" max="15" width="3.1796875" style="13" customWidth="1"/>
    <col min="16" max="16" width="13.81640625" style="13" customWidth="1"/>
    <col min="17" max="16384" width="10.90625" style="13"/>
  </cols>
  <sheetData>
    <row r="1" spans="2:10">
      <c r="J1" s="1191"/>
    </row>
    <row r="2" spans="2:10" ht="15.5">
      <c r="B2" s="859" t="s">
        <v>460</v>
      </c>
      <c r="C2" s="859"/>
      <c r="D2" s="859"/>
      <c r="E2" s="859"/>
      <c r="F2" s="1192"/>
      <c r="G2" s="1192"/>
      <c r="H2" s="1192"/>
      <c r="J2" s="1191"/>
    </row>
    <row r="3" spans="2:10" ht="15.5">
      <c r="B3" s="859"/>
      <c r="C3" s="859"/>
      <c r="D3" s="859"/>
      <c r="E3" s="859"/>
      <c r="F3" s="1192"/>
      <c r="G3" s="1192"/>
      <c r="H3" s="1192"/>
      <c r="J3" s="1191"/>
    </row>
    <row r="4" spans="2:10" ht="15.5">
      <c r="B4" s="859"/>
      <c r="C4" s="859"/>
      <c r="D4" s="859"/>
      <c r="E4" s="859"/>
      <c r="F4" s="1192"/>
      <c r="G4" s="1192"/>
      <c r="H4" s="1192"/>
      <c r="J4" s="1191"/>
    </row>
    <row r="5" spans="2:10" ht="15" thickBot="1">
      <c r="J5" s="1191"/>
    </row>
    <row r="6" spans="2:10">
      <c r="B6" s="860" t="s">
        <v>462</v>
      </c>
      <c r="C6" s="861"/>
      <c r="D6" s="861"/>
      <c r="E6" s="861"/>
      <c r="F6" s="1193">
        <f>+'1. INGRESOS'!E12</f>
        <v>537518</v>
      </c>
      <c r="G6" s="1193"/>
      <c r="H6" s="1194" t="s">
        <v>504</v>
      </c>
      <c r="J6" s="1191"/>
    </row>
    <row r="7" spans="2:10">
      <c r="B7" s="862" t="s">
        <v>49</v>
      </c>
      <c r="F7" s="1191">
        <f>+DATOS!D70+20000</f>
        <v>519178</v>
      </c>
      <c r="H7" s="1195" t="s">
        <v>505</v>
      </c>
      <c r="J7" s="1191"/>
    </row>
    <row r="8" spans="2:10">
      <c r="B8" s="862"/>
      <c r="H8" s="1195"/>
      <c r="J8" s="1191"/>
    </row>
    <row r="9" spans="2:10" ht="15" thickBot="1">
      <c r="B9" s="863" t="s">
        <v>461</v>
      </c>
      <c r="C9" s="864"/>
      <c r="D9" s="864"/>
      <c r="E9" s="864"/>
      <c r="F9" s="1196">
        <f>+F6-F7</f>
        <v>18340</v>
      </c>
      <c r="G9" s="1196"/>
      <c r="H9" s="1197"/>
      <c r="J9" s="1191"/>
    </row>
    <row r="10" spans="2:10" ht="15" thickBot="1">
      <c r="J10" s="1191"/>
    </row>
    <row r="11" spans="2:10">
      <c r="B11" s="866" t="s">
        <v>463</v>
      </c>
      <c r="C11" s="867"/>
      <c r="D11" s="867"/>
      <c r="E11" s="867" t="s">
        <v>506</v>
      </c>
      <c r="F11" s="1198" t="s">
        <v>507</v>
      </c>
      <c r="G11" s="1198"/>
      <c r="H11" s="1199"/>
      <c r="J11" s="1191"/>
    </row>
    <row r="12" spans="2:10">
      <c r="B12" s="868"/>
      <c r="C12" s="865"/>
      <c r="D12" s="865"/>
      <c r="E12" s="865"/>
      <c r="F12" s="1200"/>
      <c r="G12" s="1200"/>
      <c r="H12" s="1201"/>
      <c r="J12" s="1191"/>
    </row>
    <row r="13" spans="2:10" ht="15" thickBot="1">
      <c r="B13" s="869"/>
      <c r="C13" s="870"/>
      <c r="D13" s="870"/>
      <c r="E13" s="870"/>
      <c r="F13" s="1202"/>
      <c r="G13" s="1202"/>
      <c r="H13" s="1203"/>
      <c r="J13" s="1191"/>
    </row>
    <row r="14" spans="2:10">
      <c r="J14" s="1191"/>
    </row>
    <row r="15" spans="2:10">
      <c r="J15" s="1191"/>
    </row>
    <row r="16" spans="2:10">
      <c r="J16" s="1191"/>
    </row>
    <row r="17" spans="1:17">
      <c r="J17" s="1191"/>
    </row>
    <row r="18" spans="1:17">
      <c r="J18" s="1191"/>
    </row>
    <row r="19" spans="1:17">
      <c r="J19" s="1191"/>
    </row>
    <row r="20" spans="1:17">
      <c r="J20" s="1191"/>
    </row>
    <row r="21" spans="1:17">
      <c r="J21" s="1191"/>
    </row>
    <row r="22" spans="1:17">
      <c r="J22" s="1191"/>
    </row>
    <row r="23" spans="1:17" s="246" customFormat="1">
      <c r="A23" s="13"/>
      <c r="B23" s="13"/>
      <c r="C23" s="13"/>
      <c r="D23" s="13"/>
      <c r="E23" s="13"/>
      <c r="F23" s="1191"/>
      <c r="G23" s="1191"/>
      <c r="H23" s="1191"/>
      <c r="I23" s="1191"/>
      <c r="J23" s="1191"/>
      <c r="K23" s="13"/>
      <c r="L23" s="13"/>
      <c r="M23" s="13"/>
      <c r="N23" s="13"/>
      <c r="O23" s="13"/>
      <c r="P23" s="13"/>
      <c r="Q23" s="13"/>
    </row>
    <row r="24" spans="1:17">
      <c r="J24" s="1191"/>
    </row>
    <row r="25" spans="1:17">
      <c r="J25" s="1191"/>
    </row>
    <row r="26" spans="1:17">
      <c r="J26" s="1191"/>
    </row>
    <row r="27" spans="1:17">
      <c r="J27" s="1191"/>
    </row>
    <row r="28" spans="1:17">
      <c r="J28" s="1191"/>
    </row>
    <row r="29" spans="1:17">
      <c r="J29" s="1191"/>
    </row>
    <row r="30" spans="1:17">
      <c r="J30" s="1191"/>
    </row>
    <row r="31" spans="1:17">
      <c r="J31" s="1191"/>
    </row>
    <row r="32" spans="1:17">
      <c r="J32" s="1191"/>
    </row>
    <row r="33" spans="10:10">
      <c r="J33" s="1191"/>
    </row>
    <row r="34" spans="10:10">
      <c r="J34" s="1191"/>
    </row>
    <row r="35" spans="10:10">
      <c r="J35" s="1191"/>
    </row>
    <row r="36" spans="10:10">
      <c r="J36" s="1191"/>
    </row>
    <row r="37" spans="10:10">
      <c r="J37" s="1191"/>
    </row>
    <row r="38" spans="10:10">
      <c r="J38" s="1191"/>
    </row>
    <row r="39" spans="10:10">
      <c r="J39" s="1191"/>
    </row>
    <row r="40" spans="10:10">
      <c r="J40" s="1191"/>
    </row>
    <row r="41" spans="10:10">
      <c r="J41" s="1191"/>
    </row>
    <row r="42" spans="10:10">
      <c r="J42" s="1191"/>
    </row>
    <row r="43" spans="10:10">
      <c r="J43" s="1191"/>
    </row>
    <row r="44" spans="10:10">
      <c r="J44" s="1191"/>
    </row>
    <row r="45" spans="10:10">
      <c r="J45" s="1191"/>
    </row>
    <row r="46" spans="10:10">
      <c r="J46" s="1191"/>
    </row>
    <row r="47" spans="10:10">
      <c r="J47" s="1191"/>
    </row>
    <row r="48" spans="10:10">
      <c r="J48" s="1191"/>
    </row>
    <row r="49" spans="10:10">
      <c r="J49" s="1191"/>
    </row>
    <row r="50" spans="10:10">
      <c r="J50" s="1191"/>
    </row>
    <row r="51" spans="10:10">
      <c r="J51" s="1191"/>
    </row>
    <row r="52" spans="10:10">
      <c r="J52" s="1191"/>
    </row>
    <row r="53" spans="10:10">
      <c r="J53" s="1191"/>
    </row>
    <row r="54" spans="10:10">
      <c r="J54" s="1191"/>
    </row>
    <row r="55" spans="10:10">
      <c r="J55" s="1191"/>
    </row>
    <row r="56" spans="10:10">
      <c r="J56" s="1191"/>
    </row>
    <row r="57" spans="10:10">
      <c r="J57" s="1191"/>
    </row>
    <row r="58" spans="10:10">
      <c r="J58" s="1191"/>
    </row>
    <row r="59" spans="10:10">
      <c r="J59" s="1191"/>
    </row>
    <row r="60" spans="10:10">
      <c r="J60" s="1191"/>
    </row>
    <row r="61" spans="10:10">
      <c r="J61" s="1191"/>
    </row>
    <row r="62" spans="10:10">
      <c r="J62" s="1191"/>
    </row>
    <row r="63" spans="10:10">
      <c r="J63" s="1191"/>
    </row>
    <row r="64" spans="10:10">
      <c r="J64" s="1191"/>
    </row>
    <row r="65" spans="10:10">
      <c r="J65" s="1191"/>
    </row>
    <row r="66" spans="10:10">
      <c r="J66" s="1191"/>
    </row>
    <row r="67" spans="10:10">
      <c r="J67" s="1191"/>
    </row>
    <row r="68" spans="10:10">
      <c r="J68" s="1191"/>
    </row>
    <row r="69" spans="10:10">
      <c r="J69" s="1191"/>
    </row>
    <row r="70" spans="10:10">
      <c r="J70" s="1191"/>
    </row>
    <row r="71" spans="10:10">
      <c r="J71" s="1191"/>
    </row>
  </sheetData>
  <pageMargins left="0.31496062992125984" right="0" top="0.74803149606299213" bottom="0.74803149606299213" header="0.31496062992125984" footer="0.31496062992125984"/>
  <pageSetup scale="48" orientation="portrait" horizontalDpi="360" verticalDpi="360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/>
  </sheetViews>
  <sheetFormatPr baseColWidth="10" defaultColWidth="11.453125" defaultRowHeight="14.5"/>
  <cols>
    <col min="1" max="1" width="32" style="227" customWidth="1"/>
    <col min="2" max="2" width="19.453125" style="227" bestFit="1" customWidth="1"/>
    <col min="3" max="3" width="26.1796875" style="207" customWidth="1"/>
    <col min="4" max="4" width="14.1796875" style="208" customWidth="1"/>
    <col min="5" max="5" width="11.453125" style="208"/>
    <col min="6" max="6" width="15.1796875" style="208" customWidth="1"/>
    <col min="7" max="7" width="12.26953125" style="208" customWidth="1"/>
    <col min="8" max="8" width="39.7265625" style="208" customWidth="1"/>
    <col min="9" max="9" width="13.1796875" style="208" bestFit="1" customWidth="1"/>
    <col min="10" max="16384" width="11.453125" style="208"/>
  </cols>
  <sheetData>
    <row r="1" spans="1:9">
      <c r="A1" s="206"/>
      <c r="B1" s="206"/>
    </row>
    <row r="2" spans="1:9" ht="15" thickBot="1">
      <c r="A2" s="1122" t="s">
        <v>72</v>
      </c>
      <c r="B2" s="1122"/>
      <c r="C2" s="1122"/>
      <c r="D2" s="1122"/>
      <c r="F2" s="209" t="s">
        <v>20</v>
      </c>
    </row>
    <row r="3" spans="1:9" ht="30" thickTop="1" thickBot="1">
      <c r="A3" s="210" t="s">
        <v>73</v>
      </c>
      <c r="B3" s="210" t="s">
        <v>74</v>
      </c>
      <c r="C3" s="211" t="s">
        <v>46</v>
      </c>
      <c r="D3" s="212" t="s">
        <v>48</v>
      </c>
      <c r="F3" s="210" t="s">
        <v>73</v>
      </c>
      <c r="G3" s="210" t="s">
        <v>74</v>
      </c>
      <c r="H3" s="211" t="s">
        <v>46</v>
      </c>
      <c r="I3" s="212" t="s">
        <v>48</v>
      </c>
    </row>
    <row r="4" spans="1:9" ht="15.5" thickTop="1" thickBot="1">
      <c r="A4" s="213">
        <v>399</v>
      </c>
      <c r="B4" s="214"/>
      <c r="C4" s="215" t="s">
        <v>75</v>
      </c>
      <c r="D4" s="216">
        <f>+[1]DATOS!C25</f>
        <v>1042815.36</v>
      </c>
      <c r="F4" s="217">
        <v>598</v>
      </c>
      <c r="G4" s="218"/>
      <c r="H4" s="217" t="s">
        <v>76</v>
      </c>
      <c r="I4" s="219">
        <f>+[1]DATOS!C49</f>
        <v>302737.03999999986</v>
      </c>
    </row>
    <row r="5" spans="1:9" ht="53.5" thickTop="1" thickBot="1">
      <c r="A5" s="213" t="s">
        <v>77</v>
      </c>
      <c r="B5" s="213" t="s">
        <v>78</v>
      </c>
      <c r="C5" s="215" t="s">
        <v>79</v>
      </c>
      <c r="D5" s="216">
        <f>+[1]DATOS!C9</f>
        <v>435610.56</v>
      </c>
      <c r="F5" s="1123" t="s">
        <v>22</v>
      </c>
      <c r="G5" s="1124"/>
      <c r="H5" s="1125"/>
      <c r="I5" s="220">
        <f>+I4</f>
        <v>302737.03999999986</v>
      </c>
    </row>
    <row r="6" spans="1:9" ht="66" thickTop="1">
      <c r="A6" s="213" t="s">
        <v>80</v>
      </c>
      <c r="B6" s="213" t="s">
        <v>78</v>
      </c>
      <c r="C6" s="215" t="s">
        <v>81</v>
      </c>
      <c r="D6" s="216">
        <f>+[1]DATOS!C10</f>
        <v>12310</v>
      </c>
    </row>
    <row r="7" spans="1:9" ht="27" thickBot="1">
      <c r="A7" s="213">
        <v>323</v>
      </c>
      <c r="B7" s="213" t="s">
        <v>78</v>
      </c>
      <c r="C7" s="215" t="s">
        <v>82</v>
      </c>
      <c r="D7" s="221"/>
      <c r="F7" s="209" t="s">
        <v>25</v>
      </c>
    </row>
    <row r="8" spans="1:9" ht="30" thickTop="1" thickBot="1">
      <c r="A8" s="213">
        <v>324</v>
      </c>
      <c r="B8" s="213" t="s">
        <v>78</v>
      </c>
      <c r="C8" s="215" t="s">
        <v>83</v>
      </c>
      <c r="D8" s="221"/>
      <c r="F8" s="210" t="s">
        <v>73</v>
      </c>
      <c r="G8" s="210" t="s">
        <v>74</v>
      </c>
      <c r="H8" s="211" t="s">
        <v>46</v>
      </c>
      <c r="I8" s="212" t="s">
        <v>48</v>
      </c>
    </row>
    <row r="9" spans="1:9" ht="66" thickTop="1">
      <c r="A9" s="213">
        <v>321</v>
      </c>
      <c r="B9" s="213" t="s">
        <v>84</v>
      </c>
      <c r="C9" s="215" t="s">
        <v>85</v>
      </c>
      <c r="D9" s="216">
        <f>-+[1]DATOS!C11</f>
        <v>10324.61</v>
      </c>
      <c r="F9" s="222">
        <v>699</v>
      </c>
      <c r="G9" s="222"/>
      <c r="H9" s="223" t="s">
        <v>26</v>
      </c>
      <c r="I9" s="224">
        <f>+[1]DATOS!C67</f>
        <v>1226320.8999999999</v>
      </c>
    </row>
    <row r="10" spans="1:9" ht="52.5">
      <c r="A10" s="213" t="s">
        <v>86</v>
      </c>
      <c r="B10" s="213" t="s">
        <v>78</v>
      </c>
      <c r="C10" s="215" t="s">
        <v>87</v>
      </c>
      <c r="D10" s="221"/>
      <c r="F10" s="225">
        <v>805</v>
      </c>
      <c r="G10" s="225" t="s">
        <v>88</v>
      </c>
      <c r="H10" s="215" t="s">
        <v>89</v>
      </c>
      <c r="I10" s="216">
        <f>+'[1]1. CONCILIACION TRIBUTARIA'!B5*-1</f>
        <v>63450</v>
      </c>
    </row>
    <row r="11" spans="1:9" ht="66" thickBot="1">
      <c r="A11" s="213" t="s">
        <v>90</v>
      </c>
      <c r="B11" s="213" t="s">
        <v>78</v>
      </c>
      <c r="C11" s="215" t="s">
        <v>91</v>
      </c>
      <c r="D11" s="221"/>
      <c r="F11" s="225">
        <v>804</v>
      </c>
      <c r="G11" s="225" t="s">
        <v>88</v>
      </c>
      <c r="H11" s="215" t="s">
        <v>92</v>
      </c>
      <c r="I11" s="221">
        <v>0</v>
      </c>
    </row>
    <row r="12" spans="1:9" ht="79.5" thickTop="1" thickBot="1">
      <c r="A12" s="213">
        <v>391</v>
      </c>
      <c r="B12" s="213" t="s">
        <v>84</v>
      </c>
      <c r="C12" s="215" t="s">
        <v>93</v>
      </c>
      <c r="D12" s="221"/>
      <c r="F12" s="1123" t="s">
        <v>26</v>
      </c>
      <c r="G12" s="1124"/>
      <c r="H12" s="1125"/>
      <c r="I12" s="226">
        <f>+I9-I10-I11</f>
        <v>1162870.8999999999</v>
      </c>
    </row>
    <row r="13" spans="1:9" ht="15.5" thickTop="1" thickBot="1">
      <c r="A13" s="1126" t="s">
        <v>94</v>
      </c>
      <c r="B13" s="1127"/>
      <c r="C13" s="1127"/>
      <c r="D13" s="226">
        <f>+D4-D5-D6-D7-D8+D9-D10-D11+D12</f>
        <v>605219.41</v>
      </c>
    </row>
    <row r="14" spans="1:9" ht="15" thickTop="1"/>
    <row r="15" spans="1:9" ht="15" thickBot="1">
      <c r="A15" s="228" t="s">
        <v>95</v>
      </c>
    </row>
    <row r="16" spans="1:9" ht="16.5" thickTop="1" thickBot="1">
      <c r="A16" s="210" t="s">
        <v>73</v>
      </c>
      <c r="B16" s="210" t="s">
        <v>74</v>
      </c>
      <c r="C16" s="211" t="s">
        <v>46</v>
      </c>
      <c r="D16" s="212" t="s">
        <v>48</v>
      </c>
    </row>
    <row r="17" spans="1:4" ht="15" thickTop="1">
      <c r="A17" s="229">
        <v>799</v>
      </c>
      <c r="B17" s="229"/>
      <c r="C17" s="223" t="s">
        <v>95</v>
      </c>
      <c r="D17" s="224">
        <f>+[1]DATOS!C76</f>
        <v>987980.81</v>
      </c>
    </row>
    <row r="18" spans="1:4" ht="26.5">
      <c r="A18" s="213">
        <v>803</v>
      </c>
      <c r="B18" s="213" t="s">
        <v>96</v>
      </c>
      <c r="C18" s="215" t="s">
        <v>97</v>
      </c>
      <c r="D18" s="216">
        <f>-+'[1]1. CONCILIACION TRIBUTARIA'!B4</f>
        <v>35751.013499999979</v>
      </c>
    </row>
    <row r="19" spans="1:4" ht="26.5">
      <c r="A19" s="213" t="s">
        <v>98</v>
      </c>
      <c r="B19" s="213" t="s">
        <v>52</v>
      </c>
      <c r="C19" s="215" t="s">
        <v>99</v>
      </c>
      <c r="D19" s="216">
        <f>+'conciliacion tributaria'!F59</f>
        <v>0</v>
      </c>
    </row>
    <row r="20" spans="1:4" ht="26.5">
      <c r="A20" s="213">
        <v>808</v>
      </c>
      <c r="B20" s="213" t="s">
        <v>52</v>
      </c>
      <c r="C20" s="215" t="s">
        <v>100</v>
      </c>
      <c r="D20" s="216">
        <f>+'[1]1. CONCILIACION TRIBUTARIA'!B7</f>
        <v>51118.253300991615</v>
      </c>
    </row>
    <row r="21" spans="1:4" ht="40" thickBot="1">
      <c r="A21" s="213">
        <v>809</v>
      </c>
      <c r="B21" s="213" t="s">
        <v>52</v>
      </c>
      <c r="C21" s="215" t="s">
        <v>101</v>
      </c>
      <c r="D21" s="216">
        <f>+'[1]1. CONCILIACION TRIBUTARIA'!B8</f>
        <v>1849.7620048512576</v>
      </c>
    </row>
    <row r="22" spans="1:4" ht="15.5" thickTop="1" thickBot="1">
      <c r="A22" s="1126" t="s">
        <v>102</v>
      </c>
      <c r="B22" s="1127"/>
      <c r="C22" s="1128"/>
      <c r="D22" s="226">
        <f>+D17+D18-D19-D20-D21</f>
        <v>970763.8081941572</v>
      </c>
    </row>
    <row r="23" spans="1:4" ht="15" thickTop="1"/>
    <row r="25" spans="1:4">
      <c r="A25" s="1129" t="s">
        <v>103</v>
      </c>
      <c r="B25" s="1129"/>
      <c r="C25" s="1129"/>
    </row>
    <row r="26" spans="1:4">
      <c r="A26" s="230" t="s">
        <v>46</v>
      </c>
      <c r="B26" s="230"/>
      <c r="C26" s="231" t="s">
        <v>104</v>
      </c>
      <c r="D26" s="232" t="s">
        <v>48</v>
      </c>
    </row>
    <row r="27" spans="1:4" ht="21">
      <c r="A27" s="233" t="s">
        <v>105</v>
      </c>
      <c r="B27" s="567"/>
      <c r="C27" s="234">
        <v>4.0000000000000001E-3</v>
      </c>
      <c r="D27" s="565"/>
    </row>
    <row r="28" spans="1:4" ht="21">
      <c r="A28" s="233" t="s">
        <v>106</v>
      </c>
      <c r="B28" s="567"/>
      <c r="C28" s="234">
        <v>4.0000000000000001E-3</v>
      </c>
      <c r="D28" s="565"/>
    </row>
    <row r="29" spans="1:4" ht="21">
      <c r="A29" s="233" t="s">
        <v>107</v>
      </c>
      <c r="B29" s="567"/>
      <c r="C29" s="234">
        <v>2E-3</v>
      </c>
      <c r="D29" s="565"/>
    </row>
    <row r="30" spans="1:4" ht="21">
      <c r="A30" s="233" t="s">
        <v>108</v>
      </c>
      <c r="B30" s="567"/>
      <c r="C30" s="234">
        <v>2E-3</v>
      </c>
      <c r="D30" s="565"/>
    </row>
    <row r="31" spans="1:4" ht="21">
      <c r="A31" s="1118" t="s">
        <v>109</v>
      </c>
      <c r="B31" s="1119"/>
      <c r="C31" s="1120"/>
      <c r="D31" s="566">
        <f>+SUM(D27:D30)</f>
        <v>0</v>
      </c>
    </row>
    <row r="33" spans="1:4">
      <c r="A33" s="235" t="s">
        <v>110</v>
      </c>
    </row>
    <row r="34" spans="1:4">
      <c r="A34" s="1121" t="s">
        <v>111</v>
      </c>
      <c r="B34" s="1121"/>
      <c r="C34" s="1121"/>
      <c r="D34" s="1121"/>
    </row>
    <row r="35" spans="1:4">
      <c r="A35" s="1121"/>
      <c r="B35" s="1121"/>
      <c r="C35" s="1121"/>
      <c r="D35" s="1121"/>
    </row>
    <row r="36" spans="1:4">
      <c r="A36" s="1121"/>
      <c r="B36" s="1121"/>
      <c r="C36" s="1121"/>
      <c r="D36" s="1121"/>
    </row>
    <row r="37" spans="1:4">
      <c r="A37" s="1121"/>
      <c r="B37" s="1121"/>
      <c r="C37" s="1121"/>
      <c r="D37" s="1121"/>
    </row>
    <row r="38" spans="1:4">
      <c r="A38" s="1121"/>
      <c r="B38" s="1121"/>
      <c r="C38" s="1121"/>
      <c r="D38" s="1121"/>
    </row>
  </sheetData>
  <mergeCells count="8">
    <mergeCell ref="A31:C31"/>
    <mergeCell ref="A34:D38"/>
    <mergeCell ref="A2:D2"/>
    <mergeCell ref="F5:H5"/>
    <mergeCell ref="F12:H12"/>
    <mergeCell ref="A13:C13"/>
    <mergeCell ref="A22:C22"/>
    <mergeCell ref="A25:C25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3</vt:i4>
      </vt:variant>
    </vt:vector>
  </HeadingPairs>
  <TitlesOfParts>
    <vt:vector size="15" baseType="lpstr">
      <vt:lpstr>DATOS</vt:lpstr>
      <vt:lpstr>1. INGRESOS</vt:lpstr>
      <vt:lpstr>2. GASTOS</vt:lpstr>
      <vt:lpstr>conciliacion tributaria</vt:lpstr>
      <vt:lpstr>AJUSTES Y DEDUCCIONES</vt:lpstr>
      <vt:lpstr>AMORTIZ PERD TRIBUTA</vt:lpstr>
      <vt:lpstr>PAGO DE IMPUESTO RENTA</vt:lpstr>
      <vt:lpstr>SRI 101</vt:lpstr>
      <vt:lpstr>DIVIDENDOS</vt:lpstr>
      <vt:lpstr>ANTICIPO DIVIDENDOS</vt:lpstr>
      <vt:lpstr>3. CONCILIACIÓN TRIBUTARIA</vt:lpstr>
      <vt:lpstr>ANTICIPO IR</vt:lpstr>
      <vt:lpstr>'2. GASTOS'!Área_de_impresión</vt:lpstr>
      <vt:lpstr>'conciliacion tributaria'!Área_de_impresión</vt:lpstr>
      <vt:lpstr>'2. GASTOS'!Títulos_a_imprimir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CRISTINA</cp:lastModifiedBy>
  <cp:lastPrinted>2016-11-09T03:51:00Z</cp:lastPrinted>
  <dcterms:created xsi:type="dcterms:W3CDTF">2011-10-13T00:03:45Z</dcterms:created>
  <dcterms:modified xsi:type="dcterms:W3CDTF">2018-03-10T22:31:46Z</dcterms:modified>
</cp:coreProperties>
</file>